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80" windowWidth="15576" windowHeight="10176" activeTab="3"/>
  </bookViews>
  <sheets>
    <sheet name="Академическая 7" sheetId="1" r:id="rId1"/>
    <sheet name="Академическая 7(2019)" sheetId="2" r:id="rId2"/>
    <sheet name="Академическая 7(2020)" sheetId="3" r:id="rId3"/>
    <sheet name="Академическая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'Академическая 7'!#REF!,'Академическая 7'!#REF!</definedName>
    <definedName name="Z_6E36EA37_049E_4FAE_B719_2847CD16F858_.wvu.Rows" localSheetId="0" hidden="1">'Академическая 7'!$42:$45</definedName>
    <definedName name="Z_73C0D023_21BD_4441_8EFA_957546C15799_.wvu.Cols" localSheetId="0" hidden="1">'Академическая 7'!#REF!,'Академическая 7'!#REF!</definedName>
    <definedName name="Z_73C0D023_21BD_4441_8EFA_957546C15799_.wvu.Rows" localSheetId="0" hidden="1">'Академическая 7'!$42:$45</definedName>
  </definedNames>
  <calcPr calcId="145621"/>
</workbook>
</file>

<file path=xl/calcChain.xml><?xml version="1.0" encoding="utf-8"?>
<calcChain xmlns="http://schemas.openxmlformats.org/spreadsheetml/2006/main">
  <c r="F30" i="4" l="1"/>
  <c r="F37" i="4" l="1"/>
  <c r="F49" i="4" l="1"/>
  <c r="F48" i="4"/>
  <c r="F47" i="4"/>
  <c r="F41" i="4"/>
  <c r="F39" i="4"/>
  <c r="F38" i="4"/>
  <c r="F36" i="4"/>
  <c r="F35" i="4"/>
  <c r="F32" i="4"/>
  <c r="F31" i="4"/>
  <c r="F29" i="4"/>
  <c r="F28" i="4"/>
  <c r="F58" i="4"/>
  <c r="F57" i="4"/>
  <c r="F52" i="4"/>
  <c r="G21" i="4"/>
  <c r="F21" i="4"/>
  <c r="E21" i="4"/>
  <c r="G16" i="4"/>
  <c r="F16" i="4"/>
  <c r="E16" i="4"/>
  <c r="G9" i="4"/>
  <c r="F9" i="4"/>
  <c r="E9" i="4"/>
  <c r="G8" i="4"/>
  <c r="G6" i="4"/>
  <c r="A2" i="4"/>
  <c r="F33" i="4" l="1"/>
  <c r="F40" i="4"/>
  <c r="F26" i="4"/>
  <c r="F51" i="4" l="1"/>
  <c r="F48" i="3"/>
  <c r="F38" i="3"/>
  <c r="F56" i="4" l="1"/>
  <c r="F39" i="3"/>
  <c r="F49" i="3"/>
  <c r="F47" i="3"/>
  <c r="F42" i="3"/>
  <c r="F41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26" i="3"/>
  <c r="F40" i="3"/>
  <c r="F58" i="2"/>
  <c r="F57" i="2"/>
  <c r="F51" i="3" l="1"/>
  <c r="F56" i="3" s="1"/>
  <c r="E9" i="2"/>
  <c r="F9" i="2"/>
  <c r="G9" i="2"/>
  <c r="G8" i="2" l="1"/>
  <c r="F21" i="2" l="1"/>
  <c r="G21" i="2"/>
  <c r="F16" i="2"/>
  <c r="G16" i="2"/>
  <c r="E21" i="2"/>
  <c r="E16" i="2"/>
  <c r="G6" i="2"/>
  <c r="A2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52" i="2"/>
  <c r="F26" i="2" l="1"/>
  <c r="F40" i="2"/>
  <c r="F33" i="2"/>
  <c r="F51" i="2" l="1"/>
  <c r="F56" i="2" s="1"/>
  <c r="F57" i="1"/>
  <c r="F56" i="1"/>
  <c r="F51" i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32" i="1" l="1"/>
  <c r="F25" i="1"/>
  <c r="F39" i="1"/>
  <c r="F15" i="1"/>
  <c r="G15" i="1"/>
  <c r="E15" i="1"/>
  <c r="F9" i="1"/>
  <c r="G9" i="1"/>
  <c r="E9" i="1"/>
  <c r="F50" i="1" l="1"/>
  <c r="F55" i="1" s="1"/>
  <c r="E3" i="1"/>
  <c r="F58" i="1" l="1"/>
  <c r="F25" i="2" l="1"/>
  <c r="F59" i="2" s="1"/>
  <c r="F25" i="3" l="1"/>
  <c r="F59" i="3" s="1"/>
  <c r="F25" i="4" l="1"/>
  <c r="F59" i="4" s="1"/>
  <c r="F61" i="4" s="1"/>
</calcChain>
</file>

<file path=xl/sharedStrings.xml><?xml version="1.0" encoding="utf-8"?>
<sst xmlns="http://schemas.openxmlformats.org/spreadsheetml/2006/main" count="243" uniqueCount="74">
  <si>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</si>
  <si>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</si>
  <si>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</si>
  <si>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</si>
  <si>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</si>
  <si>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</si>
  <si>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</si>
  <si>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</si>
  <si>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</si>
  <si>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</si>
  <si>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</si>
  <si>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</si>
  <si>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</si>
  <si>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</si>
  <si>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</si>
  <si>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</si>
  <si>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</si>
  <si>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</si>
  <si>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</si>
  <si>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</si>
  <si>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</si>
  <si>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</si>
  <si>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</si>
  <si>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</si>
  <si>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</si>
  <si>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</si>
  <si>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</si>
  <si>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</si>
  <si>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</si>
  <si>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</si>
  <si>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</si>
  <si>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</si>
  <si>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</si>
  <si>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</si>
  <si>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</si>
  <si>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</si>
  <si>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</si>
  <si>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</si>
  <si>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</si>
  <si>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</si>
  <si>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</si>
  <si>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7</t>
  </si>
  <si>
    <t>Итого управление</t>
  </si>
  <si>
    <t>в управлении с 01.08.2010г</t>
  </si>
  <si>
    <t>задолженность с нарастающим итогом с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</si>
  <si>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</si>
  <si>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</si>
  <si>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</si>
  <si>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</si>
  <si>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</si>
  <si>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Годовой отчет  управляющей организации ООО " УК Ворошиловского района"   за 2018 год</t>
  </si>
  <si>
    <t>Задолженность на 01.01.2018 г.</t>
  </si>
  <si>
    <t>-КР ЭЭ на содержание общего имущества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</si>
  <si>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</si>
  <si>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</si>
  <si>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</si>
  <si>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</si>
  <si>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</si>
  <si>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Годовой отчет  управляющей организации ООО " УК Ворошиловского района"   за 2019 год</t>
  </si>
  <si>
    <t>Задолженность на 01.01.2019 г.</t>
  </si>
  <si>
    <t>Фактические расходы на содержание жилого помещения в т.ч. ТО лифта (при наличии)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</si>
  <si>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</si>
  <si>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</si>
  <si>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</si>
  <si>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</si>
  <si>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</si>
  <si>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</si>
  <si>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</si>
  <si>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</si>
  <si>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</si>
  <si>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</si>
  <si>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* Задолженность с учетом объема финансирования, фактически произведенного собственниками помещений, составляет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</si>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</sst>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2" fontId="4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10" fillId="0" borderId="4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  <cell r="X15">
            <v>1782.4157122999768</v>
          </cell>
          <cell r="Y15">
            <v>706.51819999999998</v>
          </cell>
          <cell r="AA15">
            <v>0</v>
          </cell>
          <cell r="AB15">
            <v>13596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3460.8</v>
          </cell>
          <cell r="AN15">
            <v>0</v>
          </cell>
          <cell r="AO15">
            <v>1133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29274.477753225252</v>
          </cell>
          <cell r="BB15">
            <v>0</v>
          </cell>
          <cell r="BC15">
            <v>0</v>
          </cell>
          <cell r="CN15">
            <v>9982.6010254296671</v>
          </cell>
          <cell r="CO15">
            <v>2045.9977623268724</v>
          </cell>
          <cell r="CP15">
            <v>0</v>
          </cell>
          <cell r="DB15">
            <v>0</v>
          </cell>
          <cell r="DG15">
            <v>8526.3107866662667</v>
          </cell>
          <cell r="DU15">
            <v>31889.421400897685</v>
          </cell>
          <cell r="DV15">
            <v>6665.9990128605568</v>
          </cell>
          <cell r="DW15">
            <v>8065.4252999999999</v>
          </cell>
          <cell r="EK15">
            <v>0</v>
          </cell>
          <cell r="EQ15">
            <v>25089.904711720148</v>
          </cell>
          <cell r="FB15">
            <v>27929.238040058408</v>
          </cell>
          <cell r="FC15">
            <v>5701.0244156951812</v>
          </cell>
          <cell r="FD15">
            <v>971.94780000000003</v>
          </cell>
          <cell r="FL15">
            <v>0</v>
          </cell>
          <cell r="FS15">
            <v>15460.009664658792</v>
          </cell>
          <cell r="FX15">
            <v>32590.518462981054</v>
          </cell>
          <cell r="FY15">
            <v>6644.2073922032059</v>
          </cell>
          <cell r="FZ15">
            <v>0</v>
          </cell>
          <cell r="GG15">
            <v>55921.5</v>
          </cell>
          <cell r="GL15">
            <v>21310.882154955518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  <cell r="X15">
            <v>2065.2747468552643</v>
          </cell>
          <cell r="Y15">
            <v>9429.0937999999987</v>
          </cell>
          <cell r="AA15">
            <v>0</v>
          </cell>
          <cell r="AB15">
            <v>4532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31545.681280292687</v>
          </cell>
          <cell r="BB15">
            <v>0</v>
          </cell>
          <cell r="BC15">
            <v>0</v>
          </cell>
          <cell r="CN15">
            <v>11462.093460044636</v>
          </cell>
          <cell r="CO15">
            <v>3553.2489726138369</v>
          </cell>
          <cell r="CP15">
            <v>0</v>
          </cell>
          <cell r="DB15">
            <v>0</v>
          </cell>
          <cell r="DG15">
            <v>16569.37223932115</v>
          </cell>
          <cell r="DU15">
            <v>32419.539119915604</v>
          </cell>
          <cell r="DV15">
            <v>9985.1442380286007</v>
          </cell>
          <cell r="DW15">
            <v>6531.5286999999998</v>
          </cell>
          <cell r="EK15">
            <v>0</v>
          </cell>
          <cell r="EQ15">
            <v>22790.833468160661</v>
          </cell>
          <cell r="FB15">
            <v>28115.538653795873</v>
          </cell>
          <cell r="FC15">
            <v>8557.6075236597044</v>
          </cell>
          <cell r="FD15">
            <v>571.90380000000005</v>
          </cell>
          <cell r="FL15">
            <v>0</v>
          </cell>
          <cell r="FS15">
            <v>12841.095832358238</v>
          </cell>
          <cell r="FX15">
            <v>32862.749774751501</v>
          </cell>
          <cell r="FY15">
            <v>9986.8929611188523</v>
          </cell>
          <cell r="FZ15">
            <v>0</v>
          </cell>
          <cell r="GG15">
            <v>19737</v>
          </cell>
          <cell r="GL15">
            <v>18280.853016770554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  <cell r="X15">
            <v>2309.1818162012164</v>
          </cell>
          <cell r="Y15">
            <v>41.611999999999995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Y15">
            <v>39718.825889020278</v>
          </cell>
          <cell r="BM15">
            <v>0</v>
          </cell>
          <cell r="CN15">
            <v>10326.666113457772</v>
          </cell>
          <cell r="CO15">
            <v>3201.2664951719094</v>
          </cell>
          <cell r="CP15">
            <v>0</v>
          </cell>
          <cell r="DB15">
            <v>0</v>
          </cell>
          <cell r="DF15">
            <v>9405.3908643873128</v>
          </cell>
          <cell r="DU15">
            <v>27817.761199999994</v>
          </cell>
          <cell r="DV15">
            <v>7068.084579109438</v>
          </cell>
          <cell r="DW15">
            <v>10927.991000000002</v>
          </cell>
          <cell r="EK15">
            <v>0</v>
          </cell>
          <cell r="EP15">
            <v>18768.701340882006</v>
          </cell>
          <cell r="FB15">
            <v>26517.793576660893</v>
          </cell>
          <cell r="FC15">
            <v>6979.3609871244307</v>
          </cell>
          <cell r="FD15">
            <v>825.34320000000002</v>
          </cell>
          <cell r="FE15">
            <v>0</v>
          </cell>
          <cell r="FL15">
            <v>0</v>
          </cell>
          <cell r="FS15">
            <v>12529.549379972304</v>
          </cell>
          <cell r="FX15">
            <v>33718.189998659458</v>
          </cell>
          <cell r="FY15">
            <v>9138.2831688023725</v>
          </cell>
          <cell r="FZ15">
            <v>365.20079999999996</v>
          </cell>
          <cell r="GG15">
            <v>0</v>
          </cell>
          <cell r="GL15">
            <v>19058.572381225789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  <cell r="X15">
            <v>15361.968124206667</v>
          </cell>
          <cell r="Y15">
            <v>20342.438199999997</v>
          </cell>
          <cell r="AV15">
            <v>0</v>
          </cell>
          <cell r="AY15">
            <v>254700.68849896028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CN15">
            <v>11166.251584563062</v>
          </cell>
          <cell r="CO15">
            <v>3112.114840477871</v>
          </cell>
          <cell r="CP15">
            <v>82.4</v>
          </cell>
          <cell r="DB15">
            <v>0</v>
          </cell>
          <cell r="DG15">
            <v>10078.067555396759</v>
          </cell>
          <cell r="DL15">
            <v>84.676299999999998</v>
          </cell>
          <cell r="DP15">
            <v>648.36514999999997</v>
          </cell>
          <cell r="DT15">
            <v>772.90930000000003</v>
          </cell>
          <cell r="DU15">
            <v>27391.716079330949</v>
          </cell>
          <cell r="DV15">
            <v>6623.3746954051085</v>
          </cell>
          <cell r="DX15">
            <v>0</v>
          </cell>
          <cell r="DY15">
            <v>0</v>
          </cell>
          <cell r="DZ15">
            <v>3376.7999999999997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176873.11574999997</v>
          </cell>
          <cell r="EJ15">
            <v>0</v>
          </cell>
          <cell r="EP15">
            <v>9942.8582857551046</v>
          </cell>
          <cell r="EU15">
            <v>48696.05</v>
          </cell>
          <cell r="EW15">
            <v>1859.7772499999996</v>
          </cell>
          <cell r="EY15">
            <v>0</v>
          </cell>
          <cell r="FA15">
            <v>0</v>
          </cell>
          <cell r="FL15">
            <v>0</v>
          </cell>
          <cell r="FS15">
            <v>0</v>
          </cell>
          <cell r="FV15">
            <v>74100</v>
          </cell>
          <cell r="FZ15">
            <v>356.21654999999998</v>
          </cell>
          <cell r="GG15">
            <v>0</v>
          </cell>
          <cell r="GL1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O60"/>
  <sheetViews>
    <sheetView topLeftCell="A32" zoomScaleNormal="100" zoomScaleSheetLayoutView="100" workbookViewId="0">
      <selection sqref="A1:XFD104857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8" customHeight="1" x14ac:dyDescent="0.25">
      <c r="A1" s="73" t="s">
        <v>50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41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">
        <v>43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6</v>
      </c>
      <c r="B8" s="89"/>
      <c r="C8" s="89"/>
      <c r="D8" s="90"/>
      <c r="E8" s="15" t="s">
        <v>7</v>
      </c>
      <c r="F8" s="15" t="s">
        <v>8</v>
      </c>
      <c r="G8" s="16" t="s">
        <v>44</v>
      </c>
    </row>
    <row r="9" spans="1:7" ht="15.6" x14ac:dyDescent="0.3">
      <c r="A9" s="91" t="s">
        <v>9</v>
      </c>
      <c r="B9" s="92"/>
      <c r="C9" s="92"/>
      <c r="D9" s="93"/>
      <c r="E9" s="17">
        <f>SUM(E10:E14)</f>
        <v>1116085.8799999999</v>
      </c>
      <c r="F9" s="17">
        <f t="shared" ref="F9:G9" si="0">SUM(F10:F14)</f>
        <v>1020012.1299999999</v>
      </c>
      <c r="G9" s="17">
        <f t="shared" si="0"/>
        <v>211741.47</v>
      </c>
    </row>
    <row r="10" spans="1:7" ht="13.2" customHeight="1" x14ac:dyDescent="0.3">
      <c r="A10" s="79" t="s">
        <v>10</v>
      </c>
      <c r="B10" s="80"/>
      <c r="C10" s="80"/>
      <c r="D10" s="81"/>
      <c r="E10" s="18">
        <v>583308.25</v>
      </c>
      <c r="F10" s="18">
        <v>519009.24</v>
      </c>
      <c r="G10" s="19">
        <v>138316.87</v>
      </c>
    </row>
    <row r="11" spans="1:7" ht="14.4" customHeight="1" x14ac:dyDescent="0.3">
      <c r="A11" s="79" t="s">
        <v>11</v>
      </c>
      <c r="B11" s="80"/>
      <c r="C11" s="80"/>
      <c r="D11" s="81"/>
      <c r="E11" s="18"/>
      <c r="F11" s="18"/>
      <c r="G11" s="19"/>
    </row>
    <row r="12" spans="1:7" ht="13.95" customHeight="1" x14ac:dyDescent="0.3">
      <c r="A12" s="79" t="s">
        <v>12</v>
      </c>
      <c r="B12" s="80"/>
      <c r="C12" s="80"/>
      <c r="D12" s="81"/>
      <c r="E12" s="18">
        <v>88373.48</v>
      </c>
      <c r="F12" s="18">
        <v>81760.95</v>
      </c>
      <c r="G12" s="19">
        <v>13254.19</v>
      </c>
    </row>
    <row r="13" spans="1:7" ht="13.5" customHeight="1" x14ac:dyDescent="0.3">
      <c r="A13" s="79" t="s">
        <v>13</v>
      </c>
      <c r="B13" s="80"/>
      <c r="C13" s="80"/>
      <c r="D13" s="81"/>
      <c r="E13" s="18">
        <v>167837.85</v>
      </c>
      <c r="F13" s="18">
        <v>157322.38</v>
      </c>
      <c r="G13" s="19">
        <v>22509.57</v>
      </c>
    </row>
    <row r="14" spans="1:7" ht="14.4" customHeight="1" x14ac:dyDescent="0.3">
      <c r="A14" s="72" t="s">
        <v>14</v>
      </c>
      <c r="B14" s="72"/>
      <c r="C14" s="72"/>
      <c r="D14" s="72"/>
      <c r="E14" s="18">
        <v>276566.3</v>
      </c>
      <c r="F14" s="18">
        <v>261919.56</v>
      </c>
      <c r="G14" s="19">
        <v>37660.839999999997</v>
      </c>
    </row>
    <row r="15" spans="1:7" ht="15.6" x14ac:dyDescent="0.3">
      <c r="A15" s="82" t="s">
        <v>45</v>
      </c>
      <c r="B15" s="83"/>
      <c r="C15" s="83"/>
      <c r="D15" s="84"/>
      <c r="E15" s="17">
        <f>SUM(E16:E19)</f>
        <v>618319.44999999995</v>
      </c>
      <c r="F15" s="17">
        <f t="shared" ref="F15:G15" si="1">SUM(F16:F19)</f>
        <v>601018.38</v>
      </c>
      <c r="G15" s="17">
        <f t="shared" si="1"/>
        <v>63680.700000000004</v>
      </c>
    </row>
    <row r="16" spans="1:7" ht="25.2" customHeight="1" x14ac:dyDescent="0.3">
      <c r="A16" s="85" t="s">
        <v>47</v>
      </c>
      <c r="B16" s="86"/>
      <c r="C16" s="86"/>
      <c r="D16" s="87"/>
      <c r="E16" s="18">
        <v>581914.21</v>
      </c>
      <c r="F16" s="18">
        <v>566488.67000000004</v>
      </c>
      <c r="G16" s="19">
        <v>58898.12</v>
      </c>
    </row>
    <row r="17" spans="1:12" ht="15.6" x14ac:dyDescent="0.3">
      <c r="A17" s="72" t="s">
        <v>48</v>
      </c>
      <c r="B17" s="72"/>
      <c r="C17" s="72"/>
      <c r="D17" s="72"/>
      <c r="E17" s="18">
        <v>958.11</v>
      </c>
      <c r="F17" s="18">
        <v>917.11</v>
      </c>
      <c r="G17" s="19">
        <v>128.29</v>
      </c>
    </row>
    <row r="18" spans="1:12" ht="15.6" x14ac:dyDescent="0.3">
      <c r="A18" s="72" t="s">
        <v>49</v>
      </c>
      <c r="B18" s="72"/>
      <c r="C18" s="72"/>
      <c r="D18" s="72"/>
      <c r="E18" s="18"/>
      <c r="F18" s="18"/>
      <c r="G18" s="19"/>
    </row>
    <row r="19" spans="1:12" ht="15.6" x14ac:dyDescent="0.3">
      <c r="A19" s="72" t="s">
        <v>52</v>
      </c>
      <c r="B19" s="72"/>
      <c r="C19" s="72"/>
      <c r="D19" s="72"/>
      <c r="E19" s="18">
        <v>35447.129999999997</v>
      </c>
      <c r="F19" s="18">
        <v>33612.6</v>
      </c>
      <c r="G19" s="19">
        <v>4654.29</v>
      </c>
    </row>
    <row r="20" spans="1:12" ht="15.6" x14ac:dyDescent="0.3">
      <c r="A20" s="71" t="s">
        <v>15</v>
      </c>
      <c r="B20" s="71"/>
      <c r="C20" s="71"/>
      <c r="D20" s="71"/>
      <c r="E20" s="18"/>
      <c r="F20" s="18"/>
      <c r="G20" s="19"/>
    </row>
    <row r="21" spans="1:12" ht="15.6" x14ac:dyDescent="0.3">
      <c r="A21" s="72" t="s">
        <v>16</v>
      </c>
      <c r="B21" s="72"/>
      <c r="C21" s="72"/>
      <c r="D21" s="72"/>
      <c r="E21" s="18">
        <v>3492.72</v>
      </c>
      <c r="F21" s="18">
        <v>3533.27</v>
      </c>
      <c r="G21" s="19">
        <v>410.48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46</v>
      </c>
      <c r="B23" s="24"/>
      <c r="C23" s="24"/>
      <c r="D23" s="24"/>
      <c r="E23" s="25"/>
      <c r="F23" s="14"/>
    </row>
    <row r="24" spans="1:12" ht="15.6" x14ac:dyDescent="0.3">
      <c r="A24" s="42" t="s">
        <v>51</v>
      </c>
      <c r="B24" s="42"/>
      <c r="C24" s="42"/>
      <c r="D24" s="42"/>
      <c r="E24" s="42"/>
      <c r="F24" s="34">
        <v>398612.18464084587</v>
      </c>
      <c r="G24" s="20"/>
    </row>
    <row r="25" spans="1:12" ht="15.75" customHeight="1" x14ac:dyDescent="0.25">
      <c r="A25" s="65" t="s">
        <v>33</v>
      </c>
      <c r="B25" s="66"/>
      <c r="C25" s="66"/>
      <c r="D25" s="66"/>
      <c r="E25" s="67"/>
      <c r="F25" s="61">
        <f>SUM(F27:F31)</f>
        <v>55421.448796583718</v>
      </c>
    </row>
    <row r="26" spans="1:12" ht="28.5" customHeight="1" x14ac:dyDescent="0.25">
      <c r="A26" s="68"/>
      <c r="B26" s="69"/>
      <c r="C26" s="69"/>
      <c r="D26" s="69"/>
      <c r="E26" s="70"/>
      <c r="F26" s="62"/>
    </row>
    <row r="27" spans="1:12" ht="15.6" hidden="1" x14ac:dyDescent="0.3">
      <c r="A27" s="50" t="s">
        <v>17</v>
      </c>
      <c r="B27" s="45"/>
      <c r="C27" s="45"/>
      <c r="D27" s="45"/>
      <c r="E27" s="46"/>
      <c r="F27" s="26">
        <f>'[1]УК ВР декабрь нар'!W15</f>
        <v>8929.0371310584924</v>
      </c>
      <c r="L27" s="36"/>
    </row>
    <row r="28" spans="1:12" ht="15.6" hidden="1" x14ac:dyDescent="0.3">
      <c r="A28" s="50" t="s">
        <v>34</v>
      </c>
      <c r="B28" s="45"/>
      <c r="C28" s="45"/>
      <c r="D28" s="45"/>
      <c r="E28" s="46"/>
      <c r="F28" s="26">
        <f>'[1]УК ВР декабрь нар'!X15</f>
        <v>1782.4157122999768</v>
      </c>
    </row>
    <row r="29" spans="1:12" ht="15.6" hidden="1" x14ac:dyDescent="0.3">
      <c r="A29" s="50" t="s">
        <v>19</v>
      </c>
      <c r="B29" s="45"/>
      <c r="C29" s="45"/>
      <c r="D29" s="45"/>
      <c r="E29" s="46"/>
      <c r="F29" s="26">
        <f>'[1]УК ВР декабрь нар'!Y15</f>
        <v>706.51819999999998</v>
      </c>
    </row>
    <row r="30" spans="1:12" ht="15.6" hidden="1" x14ac:dyDescent="0.3">
      <c r="A30" s="50" t="s">
        <v>20</v>
      </c>
      <c r="B30" s="45"/>
      <c r="C30" s="45"/>
      <c r="D30" s="45"/>
      <c r="E30" s="46"/>
      <c r="F30" s="26">
        <f>'[1]УК ВР декабрь нар'!AA15+'[1]УК ВР декабрь нар'!AB15+'[1]УК ВР декабрь нар'!AC15+'[1]УК ВР декабрь нар'!AD15+'[1]УК ВР декабрь нар'!AE15+'[1]УК ВР декабрь нар'!AF15+'[1]УК ВР декабрь нар'!AG15+'[1]УК ВР декабрь нар'!AH15+'[1]УК ВР декабрь нар'!AJ15+'[1]УК ВР декабрь нар'!AL15+'[1]УК ВР декабрь нар'!AN15+'[1]УК ВР декабрь нар'!AO15+'[1]УК ВР декабрь нар'!AP15+'[1]УК ВР декабрь нар'!AQ15+'[1]УК ВР декабрь нар'!AR15+'[1]УК ВР декабрь нар'!AT15</f>
        <v>14729</v>
      </c>
    </row>
    <row r="31" spans="1:12" ht="36.75" hidden="1" customHeight="1" x14ac:dyDescent="0.3">
      <c r="A31" s="55" t="s">
        <v>35</v>
      </c>
      <c r="B31" s="63"/>
      <c r="C31" s="63"/>
      <c r="D31" s="63"/>
      <c r="E31" s="64"/>
      <c r="F31" s="26">
        <f>'[1]УК ВР декабрь нар'!AY15</f>
        <v>29274.477753225252</v>
      </c>
    </row>
    <row r="32" spans="1:12" ht="15.75" customHeight="1" x14ac:dyDescent="0.25">
      <c r="A32" s="65" t="s">
        <v>36</v>
      </c>
      <c r="B32" s="66"/>
      <c r="C32" s="66"/>
      <c r="D32" s="66"/>
      <c r="E32" s="67"/>
      <c r="F32" s="61">
        <f>SUM(F34:F38)+29520</f>
        <v>125246.45999990121</v>
      </c>
    </row>
    <row r="33" spans="1:12" ht="33" customHeight="1" x14ac:dyDescent="0.25">
      <c r="A33" s="68"/>
      <c r="B33" s="69"/>
      <c r="C33" s="69"/>
      <c r="D33" s="69"/>
      <c r="E33" s="70"/>
      <c r="F33" s="62"/>
    </row>
    <row r="34" spans="1:12" ht="15.6" hidden="1" x14ac:dyDescent="0.3">
      <c r="A34" s="58" t="s">
        <v>17</v>
      </c>
      <c r="B34" s="58"/>
      <c r="C34" s="58"/>
      <c r="D34" s="58"/>
      <c r="E34" s="58"/>
      <c r="F34" s="26">
        <f>'[1]УК ВР декабрь нар'!CN15+'[1]УК ВР декабрь нар'!DU15</f>
        <v>41872.022426327356</v>
      </c>
      <c r="L34" s="36"/>
    </row>
    <row r="35" spans="1:12" ht="15.6" hidden="1" x14ac:dyDescent="0.3">
      <c r="A35" s="58" t="s">
        <v>34</v>
      </c>
      <c r="B35" s="58"/>
      <c r="C35" s="58"/>
      <c r="D35" s="58"/>
      <c r="E35" s="58"/>
      <c r="F35" s="26">
        <f>'[1]УК ВР декабрь нар'!CO15+'[1]УК ВР декабрь нар'!DV15</f>
        <v>8711.9967751874283</v>
      </c>
    </row>
    <row r="36" spans="1:12" ht="15.6" hidden="1" x14ac:dyDescent="0.3">
      <c r="A36" s="58" t="s">
        <v>19</v>
      </c>
      <c r="B36" s="58"/>
      <c r="C36" s="58"/>
      <c r="D36" s="58"/>
      <c r="E36" s="58"/>
      <c r="F36" s="26">
        <f>'[1]УК ВР декабрь нар'!CP15+'[1]УК ВР декабрь нар'!DW15</f>
        <v>8065.4252999999999</v>
      </c>
    </row>
    <row r="37" spans="1:12" ht="15.6" hidden="1" x14ac:dyDescent="0.3">
      <c r="A37" s="58" t="s">
        <v>20</v>
      </c>
      <c r="B37" s="58"/>
      <c r="C37" s="58"/>
      <c r="D37" s="58"/>
      <c r="E37" s="58"/>
      <c r="F37" s="26">
        <f>'[1]УК ВР декабрь нар'!AI15+'[1]УК ВР декабрь нар'!AJ15+'[1]УК ВР декабрь нар'!AS15+'[1]УК ВР декабрь нар'!BC15+'[1]УК ВР декабрь нар'!DB15+'[1]УК ВР декабрь нар'!EK15+'[1]УК ВР декабрь нар'!AM15</f>
        <v>3460.8</v>
      </c>
    </row>
    <row r="38" spans="1:12" ht="39.75" hidden="1" customHeight="1" x14ac:dyDescent="0.3">
      <c r="A38" s="55" t="s">
        <v>37</v>
      </c>
      <c r="B38" s="56"/>
      <c r="C38" s="56"/>
      <c r="D38" s="56"/>
      <c r="E38" s="57"/>
      <c r="F38" s="26">
        <f>'[1]УК ВР декабрь нар'!DG15+'[1]УК ВР декабрь нар'!EQ15</f>
        <v>33616.215498386417</v>
      </c>
    </row>
    <row r="39" spans="1:12" ht="15.6" customHeight="1" x14ac:dyDescent="0.3">
      <c r="A39" s="44" t="s">
        <v>38</v>
      </c>
      <c r="B39" s="59"/>
      <c r="C39" s="59"/>
      <c r="D39" s="59"/>
      <c r="E39" s="60"/>
      <c r="F39" s="27">
        <f>SUM(F40:F48)+48576.41</f>
        <v>215105.73793055216</v>
      </c>
    </row>
    <row r="40" spans="1:12" ht="15.6" hidden="1" x14ac:dyDescent="0.3">
      <c r="A40" s="51" t="s">
        <v>21</v>
      </c>
      <c r="B40" s="52"/>
      <c r="C40" s="52"/>
      <c r="D40" s="52"/>
      <c r="E40" s="53"/>
      <c r="F40" s="26">
        <f>'[1]УК ВР декабрь нар'!FB15+'[1]УК ВР декабрь нар'!FX15</f>
        <v>60519.756503039462</v>
      </c>
      <c r="L40" s="36"/>
    </row>
    <row r="41" spans="1:12" ht="15.6" hidden="1" x14ac:dyDescent="0.3">
      <c r="A41" s="50" t="s">
        <v>34</v>
      </c>
      <c r="B41" s="45"/>
      <c r="C41" s="45"/>
      <c r="D41" s="45"/>
      <c r="E41" s="45"/>
      <c r="F41" s="26">
        <f>'[1]УК ВР декабрь нар'!FC15+'[1]УК ВР декабрь нар'!FY15</f>
        <v>12345.231807898388</v>
      </c>
    </row>
    <row r="42" spans="1:12" ht="15.6" hidden="1" customHeight="1" x14ac:dyDescent="0.3">
      <c r="A42" s="58" t="s">
        <v>22</v>
      </c>
      <c r="B42" s="58"/>
      <c r="C42" s="58"/>
      <c r="D42" s="58"/>
      <c r="E42" s="50"/>
      <c r="F42" s="26"/>
    </row>
    <row r="43" spans="1:12" ht="15.6" hidden="1" customHeight="1" x14ac:dyDescent="0.3">
      <c r="A43" s="50" t="s">
        <v>18</v>
      </c>
      <c r="B43" s="45"/>
      <c r="C43" s="45"/>
      <c r="D43" s="45"/>
      <c r="E43" s="45"/>
      <c r="F43" s="26"/>
    </row>
    <row r="44" spans="1:12" ht="15.6" hidden="1" customHeight="1" x14ac:dyDescent="0.3">
      <c r="A44" s="58" t="s">
        <v>23</v>
      </c>
      <c r="B44" s="58"/>
      <c r="C44" s="58"/>
      <c r="D44" s="58"/>
      <c r="E44" s="50"/>
      <c r="F44" s="26"/>
    </row>
    <row r="45" spans="1:12" ht="15.6" hidden="1" customHeight="1" x14ac:dyDescent="0.3">
      <c r="A45" s="50" t="s">
        <v>18</v>
      </c>
      <c r="B45" s="45"/>
      <c r="C45" s="45"/>
      <c r="D45" s="45"/>
      <c r="E45" s="45"/>
      <c r="F45" s="26"/>
    </row>
    <row r="46" spans="1:12" ht="15.6" hidden="1" x14ac:dyDescent="0.3">
      <c r="A46" s="58" t="s">
        <v>19</v>
      </c>
      <c r="B46" s="58"/>
      <c r="C46" s="58"/>
      <c r="D46" s="58"/>
      <c r="E46" s="50"/>
      <c r="F46" s="26">
        <f>'[1]УК ВР декабрь нар'!FD15+'[1]УК ВР декабрь нар'!FZ15</f>
        <v>971.94780000000003</v>
      </c>
    </row>
    <row r="47" spans="1:12" ht="15.6" hidden="1" x14ac:dyDescent="0.3">
      <c r="A47" s="50" t="s">
        <v>20</v>
      </c>
      <c r="B47" s="45"/>
      <c r="C47" s="45"/>
      <c r="D47" s="45"/>
      <c r="E47" s="45"/>
      <c r="F47" s="26">
        <f>'[1]УК ВР декабрь нар'!GG15+'[1]УК ВР декабрь нар'!FL15+'[1]УК ВР декабрь нар'!BB15+'[1]УК ВР декабрь нар'!AK15</f>
        <v>55921.5</v>
      </c>
    </row>
    <row r="48" spans="1:12" ht="43.5" hidden="1" customHeight="1" x14ac:dyDescent="0.3">
      <c r="A48" s="55" t="s">
        <v>39</v>
      </c>
      <c r="B48" s="56"/>
      <c r="C48" s="56"/>
      <c r="D48" s="56"/>
      <c r="E48" s="57"/>
      <c r="F48" s="26">
        <f>'[1]УК ВР декабрь нар'!FS15+'[1]УК ВР декабрь нар'!GL15</f>
        <v>36770.891819614306</v>
      </c>
    </row>
    <row r="49" spans="1:15" ht="15.6" hidden="1" customHeight="1" x14ac:dyDescent="0.3">
      <c r="A49" s="44" t="s">
        <v>40</v>
      </c>
      <c r="B49" s="45"/>
      <c r="C49" s="45"/>
      <c r="D49" s="45"/>
      <c r="E49" s="46"/>
      <c r="F49" s="35"/>
    </row>
    <row r="50" spans="1:15" ht="15.6" x14ac:dyDescent="0.3">
      <c r="A50" s="47" t="s">
        <v>24</v>
      </c>
      <c r="B50" s="48"/>
      <c r="C50" s="48"/>
      <c r="D50" s="48"/>
      <c r="E50" s="49"/>
      <c r="F50" s="27">
        <f>F25+F32+F39+F49</f>
        <v>395773.64672703709</v>
      </c>
      <c r="K50" s="20"/>
    </row>
    <row r="51" spans="1:15" ht="15.6" x14ac:dyDescent="0.3">
      <c r="A51" s="33" t="s">
        <v>42</v>
      </c>
      <c r="B51" s="32"/>
      <c r="C51" s="32"/>
      <c r="D51" s="32"/>
      <c r="E51" s="32"/>
      <c r="F51" s="27">
        <f>F52+F53+F54</f>
        <v>88328.82</v>
      </c>
    </row>
    <row r="52" spans="1:15" ht="15.6" x14ac:dyDescent="0.3">
      <c r="A52" s="50" t="s">
        <v>25</v>
      </c>
      <c r="B52" s="45"/>
      <c r="C52" s="45"/>
      <c r="D52" s="45"/>
      <c r="E52" s="45"/>
      <c r="F52" s="26">
        <v>39007.19</v>
      </c>
    </row>
    <row r="53" spans="1:15" ht="15.6" x14ac:dyDescent="0.3">
      <c r="A53" s="50" t="s">
        <v>26</v>
      </c>
      <c r="B53" s="45"/>
      <c r="C53" s="45"/>
      <c r="D53" s="45"/>
      <c r="E53" s="45"/>
      <c r="F53" s="26">
        <v>49321.63</v>
      </c>
    </row>
    <row r="54" spans="1:15" ht="18" hidden="1" customHeight="1" x14ac:dyDescent="0.3">
      <c r="A54" s="51" t="s">
        <v>27</v>
      </c>
      <c r="B54" s="52"/>
      <c r="C54" s="52"/>
      <c r="D54" s="52"/>
      <c r="E54" s="53"/>
      <c r="F54" s="26">
        <v>0</v>
      </c>
    </row>
    <row r="55" spans="1:15" ht="15.6" x14ac:dyDescent="0.3">
      <c r="A55" s="54" t="s">
        <v>28</v>
      </c>
      <c r="B55" s="54"/>
      <c r="C55" s="54"/>
      <c r="D55" s="54"/>
      <c r="E55" s="54"/>
      <c r="F55" s="27">
        <f>F50+F51</f>
        <v>484102.4667270371</v>
      </c>
      <c r="N55" s="20"/>
      <c r="O55" s="20"/>
    </row>
    <row r="56" spans="1:15" ht="15.6" x14ac:dyDescent="0.3">
      <c r="A56" s="42" t="s">
        <v>29</v>
      </c>
      <c r="B56" s="42"/>
      <c r="C56" s="42"/>
      <c r="D56" s="42"/>
      <c r="E56" s="42"/>
      <c r="F56" s="28">
        <f>E16</f>
        <v>581914.21</v>
      </c>
    </row>
    <row r="57" spans="1:15" ht="15.6" x14ac:dyDescent="0.3">
      <c r="A57" s="42" t="s">
        <v>30</v>
      </c>
      <c r="B57" s="42"/>
      <c r="C57" s="42"/>
      <c r="D57" s="42"/>
      <c r="E57" s="42"/>
      <c r="F57" s="27">
        <f>F16</f>
        <v>566488.67000000004</v>
      </c>
      <c r="H57" s="29"/>
    </row>
    <row r="58" spans="1:15" ht="15.6" x14ac:dyDescent="0.3">
      <c r="A58" s="43" t="s">
        <v>31</v>
      </c>
      <c r="B58" s="43"/>
      <c r="C58" s="43"/>
      <c r="D58" s="43"/>
      <c r="E58" s="43"/>
      <c r="F58" s="27">
        <f>F24+F56-F55</f>
        <v>496423.92791380873</v>
      </c>
      <c r="H58" s="29"/>
      <c r="K58" s="20"/>
    </row>
    <row r="60" spans="1:15" x14ac:dyDescent="0.25">
      <c r="A60" s="1" t="s">
        <v>32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58</v>
      </c>
      <c r="B1" s="73"/>
      <c r="C1" s="73"/>
      <c r="D1" s="73"/>
      <c r="E1" s="73"/>
      <c r="F1" s="73"/>
      <c r="G1" s="74"/>
    </row>
    <row r="2" spans="1:7" x14ac:dyDescent="0.25">
      <c r="A2" s="75" t="str">
        <f>'Академическая 7'!A2:G2</f>
        <v>перед собственниками дома по адресу: ул. Академическая 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tr">
        <f>'Академическая 7'!G6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6</v>
      </c>
      <c r="B8" s="89"/>
      <c r="C8" s="89"/>
      <c r="D8" s="90"/>
      <c r="E8" s="15" t="s">
        <v>7</v>
      </c>
      <c r="F8" s="15" t="s">
        <v>8</v>
      </c>
      <c r="G8" s="16" t="str">
        <f>'Академическая 7'!G8</f>
        <v>задолженность с нарастающим итогом с 01.08.2010г</v>
      </c>
    </row>
    <row r="9" spans="1:7" ht="15.6" x14ac:dyDescent="0.3">
      <c r="A9" s="91" t="s">
        <v>9</v>
      </c>
      <c r="B9" s="92"/>
      <c r="C9" s="92"/>
      <c r="D9" s="93"/>
      <c r="E9" s="17">
        <f>SUM(E10:E15)</f>
        <v>901523.85000000009</v>
      </c>
      <c r="F9" s="17">
        <f t="shared" ref="F9:G9" si="0">SUM(F10:F15)</f>
        <v>1038836.7899999999</v>
      </c>
      <c r="G9" s="17">
        <f t="shared" si="0"/>
        <v>74428.53</v>
      </c>
    </row>
    <row r="10" spans="1:7" ht="15.6" x14ac:dyDescent="0.3">
      <c r="A10" s="79" t="s">
        <v>10</v>
      </c>
      <c r="B10" s="80"/>
      <c r="C10" s="80"/>
      <c r="D10" s="81"/>
      <c r="E10" s="18">
        <v>395712.38</v>
      </c>
      <c r="F10" s="18">
        <v>508869.89</v>
      </c>
      <c r="G10" s="19">
        <v>25159.360000000001</v>
      </c>
    </row>
    <row r="11" spans="1:7" ht="15.6" x14ac:dyDescent="0.3">
      <c r="A11" s="79" t="s">
        <v>11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12</v>
      </c>
      <c r="B12" s="80"/>
      <c r="C12" s="80"/>
      <c r="D12" s="81"/>
      <c r="E12" s="18">
        <v>88946.91</v>
      </c>
      <c r="F12" s="18">
        <v>90985.23</v>
      </c>
      <c r="G12" s="19">
        <v>11215.87</v>
      </c>
    </row>
    <row r="13" spans="1:7" ht="15.6" x14ac:dyDescent="0.3">
      <c r="A13" s="79" t="s">
        <v>13</v>
      </c>
      <c r="B13" s="80"/>
      <c r="C13" s="80"/>
      <c r="D13" s="81"/>
      <c r="E13" s="18">
        <v>171203.29</v>
      </c>
      <c r="F13" s="18">
        <v>173561.57</v>
      </c>
      <c r="G13" s="19">
        <v>20151.29</v>
      </c>
    </row>
    <row r="14" spans="1:7" ht="15.6" x14ac:dyDescent="0.3">
      <c r="A14" s="72" t="s">
        <v>14</v>
      </c>
      <c r="B14" s="72"/>
      <c r="C14" s="72"/>
      <c r="D14" s="72"/>
      <c r="E14" s="18">
        <v>150122.62</v>
      </c>
      <c r="F14" s="18">
        <v>173282.24</v>
      </c>
      <c r="G14" s="19">
        <v>14501.22</v>
      </c>
    </row>
    <row r="15" spans="1:7" ht="15.6" x14ac:dyDescent="0.3">
      <c r="A15" s="79" t="s">
        <v>61</v>
      </c>
      <c r="B15" s="80"/>
      <c r="C15" s="80"/>
      <c r="D15" s="81"/>
      <c r="E15" s="18">
        <v>95538.65</v>
      </c>
      <c r="F15" s="18">
        <v>92137.86</v>
      </c>
      <c r="G15" s="19">
        <v>3400.79</v>
      </c>
    </row>
    <row r="16" spans="1:7" ht="15.6" x14ac:dyDescent="0.3">
      <c r="A16" s="82" t="s">
        <v>45</v>
      </c>
      <c r="B16" s="83"/>
      <c r="C16" s="83"/>
      <c r="D16" s="84"/>
      <c r="E16" s="17">
        <f>SUM(E17:E20)</f>
        <v>582142.46</v>
      </c>
      <c r="F16" s="17">
        <f t="shared" ref="F16:G16" si="1">SUM(F17:F20)</f>
        <v>595620.22</v>
      </c>
      <c r="G16" s="17">
        <f t="shared" si="1"/>
        <v>61927.96</v>
      </c>
    </row>
    <row r="17" spans="1:12" ht="15.6" x14ac:dyDescent="0.3">
      <c r="A17" s="85" t="s">
        <v>47</v>
      </c>
      <c r="B17" s="86"/>
      <c r="C17" s="86"/>
      <c r="D17" s="87"/>
      <c r="E17" s="18">
        <v>544181.30000000005</v>
      </c>
      <c r="F17" s="18">
        <v>558056.29</v>
      </c>
      <c r="G17" s="19">
        <v>56748.15</v>
      </c>
    </row>
    <row r="18" spans="1:12" ht="15.6" x14ac:dyDescent="0.3">
      <c r="A18" s="72" t="s">
        <v>48</v>
      </c>
      <c r="B18" s="72"/>
      <c r="C18" s="72"/>
      <c r="D18" s="72"/>
      <c r="E18" s="18">
        <v>958.08</v>
      </c>
      <c r="F18" s="18">
        <v>955.2</v>
      </c>
      <c r="G18" s="19">
        <v>131.16999999999999</v>
      </c>
    </row>
    <row r="19" spans="1:12" ht="15.6" x14ac:dyDescent="0.3">
      <c r="A19" s="72" t="s">
        <v>49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52</v>
      </c>
      <c r="B20" s="72"/>
      <c r="C20" s="72"/>
      <c r="D20" s="72"/>
      <c r="E20" s="18">
        <v>37003.08</v>
      </c>
      <c r="F20" s="18">
        <v>36608.730000000003</v>
      </c>
      <c r="G20" s="19">
        <v>5048.6400000000003</v>
      </c>
    </row>
    <row r="21" spans="1:12" ht="15.6" x14ac:dyDescent="0.3">
      <c r="A21" s="71" t="s">
        <v>15</v>
      </c>
      <c r="B21" s="71"/>
      <c r="C21" s="71"/>
      <c r="D21" s="71"/>
      <c r="E21" s="17">
        <f>SUM(E22)</f>
        <v>2037.42</v>
      </c>
      <c r="F21" s="17">
        <f t="shared" ref="F21:G21" si="2">SUM(F22)</f>
        <v>2395.56</v>
      </c>
      <c r="G21" s="17">
        <f t="shared" si="2"/>
        <v>52.34</v>
      </c>
    </row>
    <row r="22" spans="1:12" ht="15.6" x14ac:dyDescent="0.3">
      <c r="A22" s="72" t="s">
        <v>16</v>
      </c>
      <c r="B22" s="72"/>
      <c r="C22" s="72"/>
      <c r="D22" s="72"/>
      <c r="E22" s="18">
        <v>2037.42</v>
      </c>
      <c r="F22" s="18">
        <v>2395.56</v>
      </c>
      <c r="G22" s="19">
        <v>52.34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60</v>
      </c>
      <c r="B24" s="24"/>
      <c r="C24" s="24"/>
      <c r="D24" s="24"/>
      <c r="E24" s="25"/>
      <c r="F24" s="14"/>
    </row>
    <row r="25" spans="1:12" ht="15.6" x14ac:dyDescent="0.3">
      <c r="A25" s="42" t="s">
        <v>59</v>
      </c>
      <c r="B25" s="42"/>
      <c r="C25" s="42"/>
      <c r="D25" s="42"/>
      <c r="E25" s="42"/>
      <c r="F25" s="34">
        <f>'Академическая 7'!F58</f>
        <v>496423.92791380873</v>
      </c>
      <c r="G25" s="20"/>
    </row>
    <row r="26" spans="1:12" x14ac:dyDescent="0.25">
      <c r="A26" s="65" t="s">
        <v>53</v>
      </c>
      <c r="B26" s="66"/>
      <c r="C26" s="66"/>
      <c r="D26" s="66"/>
      <c r="E26" s="67"/>
      <c r="F26" s="61">
        <f>SUM(F28:F32)</f>
        <v>54303.099940751512</v>
      </c>
    </row>
    <row r="27" spans="1:12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17</v>
      </c>
      <c r="B28" s="45"/>
      <c r="C28" s="45"/>
      <c r="D28" s="45"/>
      <c r="E28" s="46"/>
      <c r="F28" s="26">
        <f>'[2]УК ВР декабрь нар'!W15</f>
        <v>6731.0501136035637</v>
      </c>
      <c r="L28" s="36"/>
    </row>
    <row r="29" spans="1:12" ht="15.6" hidden="1" x14ac:dyDescent="0.3">
      <c r="A29" s="50" t="s">
        <v>34</v>
      </c>
      <c r="B29" s="45"/>
      <c r="C29" s="45"/>
      <c r="D29" s="45"/>
      <c r="E29" s="46"/>
      <c r="F29" s="26">
        <f>'[2]УК ВР декабрь нар'!X15</f>
        <v>2065.2747468552643</v>
      </c>
    </row>
    <row r="30" spans="1:12" ht="15.6" hidden="1" x14ac:dyDescent="0.3">
      <c r="A30" s="50" t="s">
        <v>19</v>
      </c>
      <c r="B30" s="45"/>
      <c r="C30" s="45"/>
      <c r="D30" s="45"/>
      <c r="E30" s="46"/>
      <c r="F30" s="26">
        <f>'[2]УК ВР декабрь нар'!Y15</f>
        <v>9429.0937999999987</v>
      </c>
    </row>
    <row r="31" spans="1:12" ht="15.6" hidden="1" x14ac:dyDescent="0.3">
      <c r="A31" s="50" t="s">
        <v>20</v>
      </c>
      <c r="B31" s="45"/>
      <c r="C31" s="45"/>
      <c r="D31" s="45"/>
      <c r="E31" s="46"/>
      <c r="F31" s="26">
        <f>'[2]УК ВР декабрь нар'!AA15+'[2]УК ВР декабрь нар'!AB15+'[2]УК ВР декабрь нар'!AC15+'[2]УК ВР декабрь нар'!AD15+'[2]УК ВР декабрь нар'!AE15+'[2]УК ВР декабрь нар'!AF15+'[2]УК ВР декабрь нар'!AG15+'[2]УК ВР декабрь нар'!AH15+'[2]УК ВР декабрь нар'!AJ15+'[2]УК ВР декабрь нар'!AL15+'[2]УК ВР декабрь нар'!AN15+'[2]УК ВР декабрь нар'!AO15+'[2]УК ВР декабрь нар'!AP15+'[2]УК ВР декабрь нар'!AQ15+'[2]УК ВР декабрь нар'!AR15+'[2]УК ВР декабрь нар'!AT15</f>
        <v>4532</v>
      </c>
    </row>
    <row r="32" spans="1:12" ht="15.6" hidden="1" x14ac:dyDescent="0.3">
      <c r="A32" s="55" t="s">
        <v>54</v>
      </c>
      <c r="B32" s="63"/>
      <c r="C32" s="63"/>
      <c r="D32" s="63"/>
      <c r="E32" s="64"/>
      <c r="F32" s="26">
        <f>'[2]УК ВР декабрь нар'!AY15</f>
        <v>31545.681280292687</v>
      </c>
    </row>
    <row r="33" spans="1:12" x14ac:dyDescent="0.25">
      <c r="A33" s="65" t="s">
        <v>55</v>
      </c>
      <c r="B33" s="66"/>
      <c r="C33" s="66"/>
      <c r="D33" s="66"/>
      <c r="E33" s="67"/>
      <c r="F33" s="61">
        <f>SUM(F35:F39)+21410.63</f>
        <v>124722.3901980845</v>
      </c>
    </row>
    <row r="34" spans="1:12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17</v>
      </c>
      <c r="B35" s="58"/>
      <c r="C35" s="58"/>
      <c r="D35" s="58"/>
      <c r="E35" s="58"/>
      <c r="F35" s="26">
        <f>'[2]УК ВР декабрь нар'!CN15+'[2]УК ВР декабрь нар'!DU15</f>
        <v>43881.632579960242</v>
      </c>
      <c r="L35" s="36"/>
    </row>
    <row r="36" spans="1:12" ht="15.6" hidden="1" x14ac:dyDescent="0.3">
      <c r="A36" s="58" t="s">
        <v>34</v>
      </c>
      <c r="B36" s="58"/>
      <c r="C36" s="58"/>
      <c r="D36" s="58"/>
      <c r="E36" s="58"/>
      <c r="F36" s="26">
        <f>'[2]УК ВР декабрь нар'!CO15+'[2]УК ВР декабрь нар'!DV15</f>
        <v>13538.393210642438</v>
      </c>
    </row>
    <row r="37" spans="1:12" ht="15.6" hidden="1" x14ac:dyDescent="0.3">
      <c r="A37" s="58" t="s">
        <v>19</v>
      </c>
      <c r="B37" s="58"/>
      <c r="C37" s="58"/>
      <c r="D37" s="58"/>
      <c r="E37" s="58"/>
      <c r="F37" s="26">
        <f>'[2]УК ВР декабрь нар'!CP15+'[2]УК ВР декабрь нар'!DW15</f>
        <v>6531.5286999999998</v>
      </c>
    </row>
    <row r="38" spans="1:12" ht="15.6" hidden="1" x14ac:dyDescent="0.3">
      <c r="A38" s="58" t="s">
        <v>20</v>
      </c>
      <c r="B38" s="58"/>
      <c r="C38" s="58"/>
      <c r="D38" s="58"/>
      <c r="E38" s="58"/>
      <c r="F38" s="26">
        <f>'[2]УК ВР декабрь нар'!AI15+'[2]УК ВР декабрь нар'!AJ15+'[2]УК ВР декабрь нар'!AS15+'[2]УК ВР декабрь нар'!BC15+'[2]УК ВР декабрь нар'!DB15+'[2]УК ВР декабрь нар'!EK15+'[2]УК ВР декабрь нар'!AM15</f>
        <v>0</v>
      </c>
    </row>
    <row r="39" spans="1:12" ht="15.6" hidden="1" x14ac:dyDescent="0.3">
      <c r="A39" s="55" t="s">
        <v>56</v>
      </c>
      <c r="B39" s="56"/>
      <c r="C39" s="56"/>
      <c r="D39" s="56"/>
      <c r="E39" s="57"/>
      <c r="F39" s="26">
        <f>'[2]УК ВР декабрь нар'!DG15+'[2]УК ВР декабрь нар'!EQ15</f>
        <v>39360.205707481815</v>
      </c>
    </row>
    <row r="40" spans="1:12" ht="15.6" x14ac:dyDescent="0.3">
      <c r="A40" s="44" t="s">
        <v>38</v>
      </c>
      <c r="B40" s="59"/>
      <c r="C40" s="59"/>
      <c r="D40" s="59"/>
      <c r="E40" s="60"/>
      <c r="F40" s="27">
        <f>SUM(F41:F49)</f>
        <v>130953.64156245472</v>
      </c>
    </row>
    <row r="41" spans="1:12" ht="15.6" hidden="1" x14ac:dyDescent="0.3">
      <c r="A41" s="51" t="s">
        <v>21</v>
      </c>
      <c r="B41" s="52"/>
      <c r="C41" s="52"/>
      <c r="D41" s="52"/>
      <c r="E41" s="53"/>
      <c r="F41" s="26">
        <f>'[2]УК ВР декабрь нар'!FB15+'[2]УК ВР декабрь нар'!FX15</f>
        <v>60978.28842854737</v>
      </c>
      <c r="L41" s="36"/>
    </row>
    <row r="42" spans="1:12" ht="15.6" hidden="1" x14ac:dyDescent="0.3">
      <c r="A42" s="50" t="s">
        <v>34</v>
      </c>
      <c r="B42" s="45"/>
      <c r="C42" s="45"/>
      <c r="D42" s="45"/>
      <c r="E42" s="45"/>
      <c r="F42" s="26">
        <f>'[2]УК ВР декабрь нар'!FC15+'[2]УК ВР декабрь нар'!FY15</f>
        <v>18544.500484778557</v>
      </c>
    </row>
    <row r="43" spans="1:12" ht="15.6" hidden="1" x14ac:dyDescent="0.3">
      <c r="A43" s="58" t="s">
        <v>22</v>
      </c>
      <c r="B43" s="58"/>
      <c r="C43" s="58"/>
      <c r="D43" s="58"/>
      <c r="E43" s="50"/>
      <c r="F43" s="26"/>
    </row>
    <row r="44" spans="1:12" ht="15.6" hidden="1" x14ac:dyDescent="0.3">
      <c r="A44" s="50" t="s">
        <v>18</v>
      </c>
      <c r="B44" s="45"/>
      <c r="C44" s="45"/>
      <c r="D44" s="45"/>
      <c r="E44" s="45"/>
      <c r="F44" s="26"/>
    </row>
    <row r="45" spans="1:12" ht="15.6" hidden="1" x14ac:dyDescent="0.3">
      <c r="A45" s="58" t="s">
        <v>23</v>
      </c>
      <c r="B45" s="58"/>
      <c r="C45" s="58"/>
      <c r="D45" s="58"/>
      <c r="E45" s="50"/>
      <c r="F45" s="26"/>
    </row>
    <row r="46" spans="1:12" ht="15.6" hidden="1" x14ac:dyDescent="0.3">
      <c r="A46" s="50" t="s">
        <v>18</v>
      </c>
      <c r="B46" s="45"/>
      <c r="C46" s="45"/>
      <c r="D46" s="45"/>
      <c r="E46" s="45"/>
      <c r="F46" s="26"/>
    </row>
    <row r="47" spans="1:12" ht="15.6" hidden="1" x14ac:dyDescent="0.3">
      <c r="A47" s="58" t="s">
        <v>19</v>
      </c>
      <c r="B47" s="58"/>
      <c r="C47" s="58"/>
      <c r="D47" s="58"/>
      <c r="E47" s="50"/>
      <c r="F47" s="26">
        <f>'[2]УК ВР декабрь нар'!FD15+'[2]УК ВР декабрь нар'!FZ15</f>
        <v>571.90380000000005</v>
      </c>
    </row>
    <row r="48" spans="1:12" ht="15.6" hidden="1" x14ac:dyDescent="0.3">
      <c r="A48" s="50" t="s">
        <v>20</v>
      </c>
      <c r="B48" s="45"/>
      <c r="C48" s="45"/>
      <c r="D48" s="45"/>
      <c r="E48" s="45"/>
      <c r="F48" s="26">
        <f>'[2]УК ВР декабрь нар'!GG15+'[2]УК ВР декабрь нар'!FL15+'[2]УК ВР декабрь нар'!BB15+'[2]УК ВР декабрь нар'!AK15</f>
        <v>19737</v>
      </c>
    </row>
    <row r="49" spans="1:15" ht="15.6" hidden="1" x14ac:dyDescent="0.3">
      <c r="A49" s="55" t="s">
        <v>57</v>
      </c>
      <c r="B49" s="56"/>
      <c r="C49" s="56"/>
      <c r="D49" s="56"/>
      <c r="E49" s="57"/>
      <c r="F49" s="26">
        <f>'[2]УК ВР декабрь нар'!FS15+'[2]УК ВР декабрь нар'!GL15</f>
        <v>31121.948849128792</v>
      </c>
    </row>
    <row r="50" spans="1:15" ht="15.6" hidden="1" customHeight="1" x14ac:dyDescent="0.3">
      <c r="A50" s="44" t="s">
        <v>40</v>
      </c>
      <c r="B50" s="45"/>
      <c r="C50" s="45"/>
      <c r="D50" s="45"/>
      <c r="E50" s="46"/>
      <c r="F50" s="35"/>
    </row>
    <row r="51" spans="1:15" ht="15.6" x14ac:dyDescent="0.3">
      <c r="A51" s="47" t="s">
        <v>24</v>
      </c>
      <c r="B51" s="48"/>
      <c r="C51" s="48"/>
      <c r="D51" s="48"/>
      <c r="E51" s="49"/>
      <c r="F51" s="27">
        <f>F26+F33+F40+F50</f>
        <v>309979.13170129072</v>
      </c>
      <c r="K51" s="20"/>
    </row>
    <row r="52" spans="1:15" ht="15.6" x14ac:dyDescent="0.3">
      <c r="A52" s="33" t="s">
        <v>42</v>
      </c>
      <c r="B52" s="37"/>
      <c r="C52" s="37"/>
      <c r="D52" s="37"/>
      <c r="E52" s="37"/>
      <c r="F52" s="27">
        <f>F53+F54+F55</f>
        <v>87915.959999999992</v>
      </c>
    </row>
    <row r="53" spans="1:15" ht="15.6" x14ac:dyDescent="0.3">
      <c r="A53" s="50" t="s">
        <v>25</v>
      </c>
      <c r="B53" s="45"/>
      <c r="C53" s="45"/>
      <c r="D53" s="45"/>
      <c r="E53" s="45"/>
      <c r="F53" s="26">
        <v>34522.99</v>
      </c>
    </row>
    <row r="54" spans="1:15" ht="15.6" x14ac:dyDescent="0.3">
      <c r="A54" s="50" t="s">
        <v>26</v>
      </c>
      <c r="B54" s="45"/>
      <c r="C54" s="45"/>
      <c r="D54" s="45"/>
      <c r="E54" s="45"/>
      <c r="F54" s="26">
        <v>53392.97</v>
      </c>
    </row>
    <row r="55" spans="1:15" ht="18" hidden="1" customHeight="1" x14ac:dyDescent="0.3">
      <c r="A55" s="51" t="s">
        <v>27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28</v>
      </c>
      <c r="B56" s="54"/>
      <c r="C56" s="54"/>
      <c r="D56" s="54"/>
      <c r="E56" s="54"/>
      <c r="F56" s="27">
        <f>F51+F52</f>
        <v>397895.09170129069</v>
      </c>
      <c r="N56" s="20"/>
      <c r="O56" s="20"/>
    </row>
    <row r="57" spans="1:15" ht="15.6" x14ac:dyDescent="0.3">
      <c r="A57" s="42" t="s">
        <v>29</v>
      </c>
      <c r="B57" s="42"/>
      <c r="C57" s="42"/>
      <c r="D57" s="42"/>
      <c r="E57" s="42"/>
      <c r="F57" s="28">
        <f>E17</f>
        <v>544181.30000000005</v>
      </c>
    </row>
    <row r="58" spans="1:15" ht="15.6" x14ac:dyDescent="0.3">
      <c r="A58" s="42" t="s">
        <v>30</v>
      </c>
      <c r="B58" s="42"/>
      <c r="C58" s="42"/>
      <c r="D58" s="42"/>
      <c r="E58" s="42"/>
      <c r="F58" s="27">
        <f>F17</f>
        <v>558056.29</v>
      </c>
      <c r="H58" s="29"/>
    </row>
    <row r="59" spans="1:15" ht="15.6" x14ac:dyDescent="0.3">
      <c r="A59" s="43" t="s">
        <v>31</v>
      </c>
      <c r="B59" s="43"/>
      <c r="C59" s="43"/>
      <c r="D59" s="43"/>
      <c r="E59" s="43"/>
      <c r="F59" s="27">
        <f>F25+F57-F56</f>
        <v>642710.13621251809</v>
      </c>
      <c r="H59" s="29"/>
      <c r="K59" s="20"/>
    </row>
    <row r="61" spans="1:15" x14ac:dyDescent="0.25">
      <c r="A61" s="1" t="s">
        <v>32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18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68</v>
      </c>
      <c r="B1" s="73"/>
      <c r="C1" s="73"/>
      <c r="D1" s="73"/>
      <c r="E1" s="73"/>
      <c r="F1" s="73"/>
      <c r="G1" s="74"/>
    </row>
    <row r="2" spans="1:7" x14ac:dyDescent="0.25">
      <c r="A2" s="75" t="str">
        <f>'Академическая 7'!A2:G2</f>
        <v>перед собственниками дома по адресу: ул. Академическая 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tr">
        <f>'Академическая 7'!G6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6</v>
      </c>
      <c r="B8" s="89"/>
      <c r="C8" s="89"/>
      <c r="D8" s="90"/>
      <c r="E8" s="15" t="s">
        <v>7</v>
      </c>
      <c r="F8" s="15" t="s">
        <v>8</v>
      </c>
      <c r="G8" s="16" t="str">
        <f>'Академическая 7'!G8</f>
        <v>задолженность с нарастающим итогом с 01.08.2010г</v>
      </c>
    </row>
    <row r="9" spans="1:7" ht="15.6" x14ac:dyDescent="0.3">
      <c r="A9" s="91" t="s">
        <v>9</v>
      </c>
      <c r="B9" s="92"/>
      <c r="C9" s="92"/>
      <c r="D9" s="93"/>
      <c r="E9" s="17">
        <f>SUM(E10:E15)</f>
        <v>254447.69</v>
      </c>
      <c r="F9" s="17">
        <f t="shared" ref="F9:G9" si="0">SUM(F10:F15)</f>
        <v>282039.61</v>
      </c>
      <c r="G9" s="17">
        <f t="shared" si="0"/>
        <v>46836.61</v>
      </c>
    </row>
    <row r="10" spans="1:7" ht="15.6" x14ac:dyDescent="0.3">
      <c r="A10" s="79" t="s">
        <v>10</v>
      </c>
      <c r="B10" s="80"/>
      <c r="C10" s="80"/>
      <c r="D10" s="81"/>
      <c r="E10" s="18">
        <v>0</v>
      </c>
      <c r="F10" s="18">
        <v>2969.95</v>
      </c>
      <c r="G10" s="19">
        <v>22189.41</v>
      </c>
    </row>
    <row r="11" spans="1:7" ht="15.6" x14ac:dyDescent="0.3">
      <c r="A11" s="79" t="s">
        <v>11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12</v>
      </c>
      <c r="B12" s="80"/>
      <c r="C12" s="80"/>
      <c r="D12" s="81"/>
      <c r="E12" s="18">
        <v>88642.39</v>
      </c>
      <c r="F12" s="18">
        <v>95262.12</v>
      </c>
      <c r="G12" s="19">
        <v>4596.1400000000003</v>
      </c>
    </row>
    <row r="13" spans="1:7" ht="15.6" x14ac:dyDescent="0.3">
      <c r="A13" s="79" t="s">
        <v>13</v>
      </c>
      <c r="B13" s="80"/>
      <c r="C13" s="80"/>
      <c r="D13" s="81"/>
      <c r="E13" s="18">
        <v>165805.29999999999</v>
      </c>
      <c r="F13" s="18">
        <v>178990.96</v>
      </c>
      <c r="G13" s="19">
        <v>6965.63</v>
      </c>
    </row>
    <row r="14" spans="1:7" ht="15.6" x14ac:dyDescent="0.3">
      <c r="A14" s="72" t="s">
        <v>14</v>
      </c>
      <c r="B14" s="72"/>
      <c r="C14" s="72"/>
      <c r="D14" s="72"/>
      <c r="E14" s="18">
        <v>0</v>
      </c>
      <c r="F14" s="18">
        <v>3915.76</v>
      </c>
      <c r="G14" s="19">
        <v>10585.46</v>
      </c>
    </row>
    <row r="15" spans="1:7" ht="15.6" x14ac:dyDescent="0.3">
      <c r="A15" s="79" t="s">
        <v>61</v>
      </c>
      <c r="B15" s="80"/>
      <c r="C15" s="80"/>
      <c r="D15" s="81"/>
      <c r="E15" s="18">
        <v>0</v>
      </c>
      <c r="F15" s="18">
        <v>900.82</v>
      </c>
      <c r="G15" s="19">
        <v>2499.9699999999998</v>
      </c>
    </row>
    <row r="16" spans="1:7" ht="15.6" x14ac:dyDescent="0.3">
      <c r="A16" s="82" t="s">
        <v>45</v>
      </c>
      <c r="B16" s="83"/>
      <c r="C16" s="83"/>
      <c r="D16" s="84"/>
      <c r="E16" s="17">
        <f>SUM(E17:E20)</f>
        <v>562167.14999999991</v>
      </c>
      <c r="F16" s="17">
        <f t="shared" ref="F16:G16" si="1">SUM(F17:F20)</f>
        <v>562959.7699999999</v>
      </c>
      <c r="G16" s="17">
        <f t="shared" si="1"/>
        <v>61135.34</v>
      </c>
    </row>
    <row r="17" spans="1:12" ht="15.6" x14ac:dyDescent="0.3">
      <c r="A17" s="85" t="s">
        <v>47</v>
      </c>
      <c r="B17" s="86"/>
      <c r="C17" s="86"/>
      <c r="D17" s="87"/>
      <c r="E17" s="18">
        <v>532828.09</v>
      </c>
      <c r="F17" s="18">
        <v>531700.81999999995</v>
      </c>
      <c r="G17" s="19">
        <v>57875.42</v>
      </c>
    </row>
    <row r="18" spans="1:12" ht="15.6" x14ac:dyDescent="0.3">
      <c r="A18" s="72" t="s">
        <v>48</v>
      </c>
      <c r="B18" s="72"/>
      <c r="C18" s="72"/>
      <c r="D18" s="72"/>
      <c r="E18" s="18">
        <v>958.08</v>
      </c>
      <c r="F18" s="18">
        <v>947.98</v>
      </c>
      <c r="G18" s="19">
        <v>141.27000000000001</v>
      </c>
    </row>
    <row r="19" spans="1:12" ht="15.6" x14ac:dyDescent="0.3">
      <c r="A19" s="72" t="s">
        <v>49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52</v>
      </c>
      <c r="B20" s="72"/>
      <c r="C20" s="72"/>
      <c r="D20" s="72"/>
      <c r="E20" s="18">
        <v>28380.98</v>
      </c>
      <c r="F20" s="18">
        <v>30310.97</v>
      </c>
      <c r="G20" s="19">
        <v>3118.65</v>
      </c>
    </row>
    <row r="21" spans="1:12" ht="15.6" x14ac:dyDescent="0.3">
      <c r="A21" s="71" t="s">
        <v>15</v>
      </c>
      <c r="B21" s="71"/>
      <c r="C21" s="71"/>
      <c r="D21" s="71"/>
      <c r="E21" s="17">
        <f>SUM(E22)</f>
        <v>0</v>
      </c>
      <c r="F21" s="17">
        <f t="shared" ref="F21:G21" si="2">SUM(F22)</f>
        <v>35.090000000000003</v>
      </c>
      <c r="G21" s="17">
        <f t="shared" si="2"/>
        <v>17.25</v>
      </c>
    </row>
    <row r="22" spans="1:12" ht="15.6" x14ac:dyDescent="0.3">
      <c r="A22" s="72" t="s">
        <v>16</v>
      </c>
      <c r="B22" s="72"/>
      <c r="C22" s="72"/>
      <c r="D22" s="72"/>
      <c r="E22" s="18">
        <v>0</v>
      </c>
      <c r="F22" s="18">
        <v>35.090000000000003</v>
      </c>
      <c r="G22" s="19">
        <v>17.25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62</v>
      </c>
      <c r="B24" s="24"/>
      <c r="C24" s="24"/>
      <c r="D24" s="24"/>
      <c r="E24" s="25"/>
      <c r="F24" s="14"/>
    </row>
    <row r="25" spans="1:12" ht="15.6" x14ac:dyDescent="0.3">
      <c r="A25" s="42" t="s">
        <v>63</v>
      </c>
      <c r="B25" s="42"/>
      <c r="C25" s="42"/>
      <c r="D25" s="42"/>
      <c r="E25" s="42"/>
      <c r="F25" s="34">
        <f>'Академическая 7(2019)'!F59</f>
        <v>642710.13621251809</v>
      </c>
      <c r="G25" s="20"/>
    </row>
    <row r="26" spans="1:12" x14ac:dyDescent="0.25">
      <c r="A26" s="65" t="s">
        <v>64</v>
      </c>
      <c r="B26" s="66"/>
      <c r="C26" s="66"/>
      <c r="D26" s="66"/>
      <c r="E26" s="67"/>
      <c r="F26" s="61">
        <f>SUM(F28:F32)</f>
        <v>50755.66537151482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17</v>
      </c>
      <c r="B28" s="45"/>
      <c r="C28" s="45"/>
      <c r="D28" s="45"/>
      <c r="E28" s="46"/>
      <c r="F28" s="26">
        <f>'[3]УК ВР декабрь нар'!W15</f>
        <v>8686.0456662933248</v>
      </c>
      <c r="L28" s="36"/>
    </row>
    <row r="29" spans="1:12" ht="15.6" hidden="1" x14ac:dyDescent="0.3">
      <c r="A29" s="50" t="s">
        <v>34</v>
      </c>
      <c r="B29" s="45"/>
      <c r="C29" s="45"/>
      <c r="D29" s="45"/>
      <c r="E29" s="46"/>
      <c r="F29" s="26">
        <f>'[3]УК ВР декабрь нар'!X15</f>
        <v>2309.1818162012164</v>
      </c>
    </row>
    <row r="30" spans="1:12" ht="15.6" hidden="1" x14ac:dyDescent="0.3">
      <c r="A30" s="50" t="s">
        <v>19</v>
      </c>
      <c r="B30" s="45"/>
      <c r="C30" s="45"/>
      <c r="D30" s="45"/>
      <c r="E30" s="46"/>
      <c r="F30" s="26">
        <f>'[3]УК ВР декабрь нар'!Y15</f>
        <v>41.611999999999995</v>
      </c>
    </row>
    <row r="31" spans="1:12" ht="15.6" hidden="1" x14ac:dyDescent="0.3">
      <c r="A31" s="50" t="s">
        <v>20</v>
      </c>
      <c r="B31" s="45"/>
      <c r="C31" s="45"/>
      <c r="D31" s="45"/>
      <c r="E31" s="46"/>
      <c r="F31" s="26">
        <f>'[3]УК ВР декабрь нар'!AA15+'[3]УК ВР декабрь нар'!AB15+'[3]УК ВР декабрь нар'!AC15+'[3]УК ВР декабрь нар'!AD15+'[3]УК ВР декабрь нар'!AE15+'[3]УК ВР декабрь нар'!AF15+'[3]УК ВР декабрь нар'!AG15+'[3]УК ВР декабрь нар'!AH15+'[3]УК ВР декабрь нар'!AJ15+'[3]УК ВР декабрь нар'!AL15+'[3]УК ВР декабрь нар'!AN15+'[3]УК ВР декабрь нар'!AO15+'[3]УК ВР декабрь нар'!AP15+'[3]УК ВР декабрь нар'!AQ15+'[3]УК ВР декабрь нар'!AR15+'[3]УК ВР декабрь нар'!AT15</f>
        <v>0</v>
      </c>
    </row>
    <row r="32" spans="1:12" ht="15.6" hidden="1" x14ac:dyDescent="0.3">
      <c r="A32" s="55" t="s">
        <v>54</v>
      </c>
      <c r="B32" s="63"/>
      <c r="C32" s="63"/>
      <c r="D32" s="63"/>
      <c r="E32" s="64"/>
      <c r="F32" s="26">
        <f>'[3]УК ВР декабрь нар'!AY15</f>
        <v>39718.825889020278</v>
      </c>
    </row>
    <row r="33" spans="1:12" x14ac:dyDescent="0.25">
      <c r="A33" s="65" t="s">
        <v>65</v>
      </c>
      <c r="B33" s="66"/>
      <c r="C33" s="66"/>
      <c r="D33" s="66"/>
      <c r="E33" s="67"/>
      <c r="F33" s="61">
        <f>SUM(F35:F39)+27106.59</f>
        <v>114622.45159300843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17</v>
      </c>
      <c r="B35" s="58"/>
      <c r="C35" s="58"/>
      <c r="D35" s="58"/>
      <c r="E35" s="58"/>
      <c r="F35" s="26">
        <f>'[3]УК ВР декабрь нар'!CN15+'[3]УК ВР декабрь нар'!DU15</f>
        <v>38144.427313457767</v>
      </c>
      <c r="L35" s="36"/>
    </row>
    <row r="36" spans="1:12" ht="15.6" hidden="1" x14ac:dyDescent="0.3">
      <c r="A36" s="58" t="s">
        <v>34</v>
      </c>
      <c r="B36" s="58"/>
      <c r="C36" s="58"/>
      <c r="D36" s="58"/>
      <c r="E36" s="58"/>
      <c r="F36" s="26">
        <f>'[3]УК ВР декабрь нар'!CO15+'[3]УК ВР декабрь нар'!DV15</f>
        <v>10269.351074281347</v>
      </c>
    </row>
    <row r="37" spans="1:12" ht="15.6" hidden="1" x14ac:dyDescent="0.3">
      <c r="A37" s="58" t="s">
        <v>19</v>
      </c>
      <c r="B37" s="58"/>
      <c r="C37" s="58"/>
      <c r="D37" s="58"/>
      <c r="E37" s="58"/>
      <c r="F37" s="26">
        <f>'[3]УК ВР декабрь нар'!CP15+'[3]УК ВР декабрь нар'!DW15</f>
        <v>10927.991000000002</v>
      </c>
    </row>
    <row r="38" spans="1:12" ht="15.6" hidden="1" x14ac:dyDescent="0.3">
      <c r="A38" s="58" t="s">
        <v>20</v>
      </c>
      <c r="B38" s="58"/>
      <c r="C38" s="58"/>
      <c r="D38" s="58"/>
      <c r="E38" s="58"/>
      <c r="F38" s="26">
        <f>'[3]УК ВР декабрь нар'!AI15+'[3]УК ВР декабрь нар'!AJ15+'[3]УК ВР декабрь нар'!AS15+'[3]УК ВР декабрь нар'!BM15+'[3]УК ВР декабрь нар'!DB15+'[3]УК ВР декабрь нар'!EK15+'[3]УК ВР декабрь нар'!AM15</f>
        <v>0</v>
      </c>
    </row>
    <row r="39" spans="1:12" ht="51" hidden="1" customHeight="1" x14ac:dyDescent="0.3">
      <c r="A39" s="55" t="s">
        <v>56</v>
      </c>
      <c r="B39" s="56"/>
      <c r="C39" s="56"/>
      <c r="D39" s="56"/>
      <c r="E39" s="57"/>
      <c r="F39" s="26">
        <f>'[3]УК ВР декабрь нар'!DF15+'[3]УК ВР декабрь нар'!EP15</f>
        <v>28174.09220526932</v>
      </c>
    </row>
    <row r="40" spans="1:12" ht="72" customHeight="1" x14ac:dyDescent="0.3">
      <c r="A40" s="44" t="s">
        <v>66</v>
      </c>
      <c r="B40" s="59"/>
      <c r="C40" s="59"/>
      <c r="D40" s="59"/>
      <c r="E40" s="60"/>
      <c r="F40" s="27">
        <f>SUM(F41:F49)</f>
        <v>109132.29349244524</v>
      </c>
    </row>
    <row r="41" spans="1:12" ht="15.6" hidden="1" x14ac:dyDescent="0.3">
      <c r="A41" s="51" t="s">
        <v>21</v>
      </c>
      <c r="B41" s="52"/>
      <c r="C41" s="52"/>
      <c r="D41" s="52"/>
      <c r="E41" s="53"/>
      <c r="F41" s="26">
        <f>'[3]УК ВР декабрь нар'!FB15+'[3]УК ВР декабрь нар'!FX15</f>
        <v>60235.983575320352</v>
      </c>
      <c r="L41" s="36"/>
    </row>
    <row r="42" spans="1:12" ht="15.6" hidden="1" x14ac:dyDescent="0.3">
      <c r="A42" s="50" t="s">
        <v>34</v>
      </c>
      <c r="B42" s="45"/>
      <c r="C42" s="45"/>
      <c r="D42" s="45"/>
      <c r="E42" s="45"/>
      <c r="F42" s="26">
        <f>'[3]УК ВР декабрь нар'!FC15+'[3]УК ВР декабрь нар'!FY15</f>
        <v>16117.644155926802</v>
      </c>
    </row>
    <row r="43" spans="1:12" ht="15.6" hidden="1" x14ac:dyDescent="0.3">
      <c r="A43" s="58" t="s">
        <v>22</v>
      </c>
      <c r="B43" s="58"/>
      <c r="C43" s="58"/>
      <c r="D43" s="58"/>
      <c r="E43" s="50"/>
      <c r="F43" s="26"/>
    </row>
    <row r="44" spans="1:12" ht="15.6" hidden="1" x14ac:dyDescent="0.3">
      <c r="A44" s="50" t="s">
        <v>18</v>
      </c>
      <c r="B44" s="45"/>
      <c r="C44" s="45"/>
      <c r="D44" s="45"/>
      <c r="E44" s="45"/>
      <c r="F44" s="26"/>
    </row>
    <row r="45" spans="1:12" ht="15.6" hidden="1" x14ac:dyDescent="0.3">
      <c r="A45" s="58" t="s">
        <v>23</v>
      </c>
      <c r="B45" s="58"/>
      <c r="C45" s="58"/>
      <c r="D45" s="58"/>
      <c r="E45" s="50"/>
      <c r="F45" s="26"/>
    </row>
    <row r="46" spans="1:12" ht="15.6" hidden="1" x14ac:dyDescent="0.3">
      <c r="A46" s="50" t="s">
        <v>18</v>
      </c>
      <c r="B46" s="45"/>
      <c r="C46" s="45"/>
      <c r="D46" s="45"/>
      <c r="E46" s="45"/>
      <c r="F46" s="26"/>
    </row>
    <row r="47" spans="1:12" ht="15.6" hidden="1" x14ac:dyDescent="0.3">
      <c r="A47" s="58" t="s">
        <v>19</v>
      </c>
      <c r="B47" s="58"/>
      <c r="C47" s="58"/>
      <c r="D47" s="58"/>
      <c r="E47" s="50"/>
      <c r="F47" s="26">
        <f>'[3]УК ВР декабрь нар'!FD15+'[3]УК ВР декабрь нар'!FZ15</f>
        <v>1190.5439999999999</v>
      </c>
    </row>
    <row r="48" spans="1:12" ht="15.6" hidden="1" x14ac:dyDescent="0.3">
      <c r="A48" s="50" t="s">
        <v>20</v>
      </c>
      <c r="B48" s="45"/>
      <c r="C48" s="45"/>
      <c r="D48" s="45"/>
      <c r="E48" s="45"/>
      <c r="F48" s="26">
        <f>'[3]УК ВР декабрь нар'!GG15+'[3]УК ВР декабрь нар'!FL15+'[3]УК ВР декабрь нар'!FE15+'[3]УК ВР декабрь нар'!AK15</f>
        <v>0</v>
      </c>
    </row>
    <row r="49" spans="1:15" ht="15.6" hidden="1" x14ac:dyDescent="0.3">
      <c r="A49" s="55" t="s">
        <v>57</v>
      </c>
      <c r="B49" s="56"/>
      <c r="C49" s="56"/>
      <c r="D49" s="56"/>
      <c r="E49" s="57"/>
      <c r="F49" s="26">
        <f>'[3]УК ВР декабрь нар'!FS15+'[3]УК ВР декабрь нар'!GL15</f>
        <v>31588.121761198094</v>
      </c>
    </row>
    <row r="50" spans="1:15" ht="15.6" customHeight="1" x14ac:dyDescent="0.3">
      <c r="A50" s="44" t="s">
        <v>40</v>
      </c>
      <c r="B50" s="45"/>
      <c r="C50" s="45"/>
      <c r="D50" s="45"/>
      <c r="E50" s="46"/>
      <c r="F50" s="35"/>
    </row>
    <row r="51" spans="1:15" ht="15.6" x14ac:dyDescent="0.3">
      <c r="A51" s="47" t="s">
        <v>67</v>
      </c>
      <c r="B51" s="48"/>
      <c r="C51" s="48"/>
      <c r="D51" s="48"/>
      <c r="E51" s="49"/>
      <c r="F51" s="27">
        <f>F26+F33+F40+F50</f>
        <v>274510.41045696847</v>
      </c>
      <c r="K51" s="20"/>
    </row>
    <row r="52" spans="1:15" ht="15.6" x14ac:dyDescent="0.3">
      <c r="A52" s="33" t="s">
        <v>42</v>
      </c>
      <c r="B52" s="38"/>
      <c r="C52" s="38"/>
      <c r="D52" s="38"/>
      <c r="E52" s="38"/>
      <c r="F52" s="27">
        <f>F53+F54+F55</f>
        <v>70823.350000000006</v>
      </c>
    </row>
    <row r="53" spans="1:15" ht="15.6" x14ac:dyDescent="0.3">
      <c r="A53" s="50" t="s">
        <v>25</v>
      </c>
      <c r="B53" s="45"/>
      <c r="C53" s="45"/>
      <c r="D53" s="45"/>
      <c r="E53" s="45"/>
      <c r="F53" s="26">
        <v>18612.849999999999</v>
      </c>
    </row>
    <row r="54" spans="1:15" ht="15.6" x14ac:dyDescent="0.3">
      <c r="A54" s="50" t="s">
        <v>26</v>
      </c>
      <c r="B54" s="45"/>
      <c r="C54" s="45"/>
      <c r="D54" s="45"/>
      <c r="E54" s="45"/>
      <c r="F54" s="26">
        <v>52210.5</v>
      </c>
    </row>
    <row r="55" spans="1:15" ht="18" hidden="1" customHeight="1" x14ac:dyDescent="0.3">
      <c r="A55" s="51" t="s">
        <v>27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28</v>
      </c>
      <c r="B56" s="54"/>
      <c r="C56" s="54"/>
      <c r="D56" s="54"/>
      <c r="E56" s="54"/>
      <c r="F56" s="27">
        <f>F51+F52</f>
        <v>345333.76045696845</v>
      </c>
      <c r="N56" s="20"/>
      <c r="O56" s="20"/>
    </row>
    <row r="57" spans="1:15" ht="15.6" x14ac:dyDescent="0.3">
      <c r="A57" s="42" t="s">
        <v>29</v>
      </c>
      <c r="B57" s="42"/>
      <c r="C57" s="42"/>
      <c r="D57" s="42"/>
      <c r="E57" s="42"/>
      <c r="F57" s="28">
        <f>E17</f>
        <v>532828.09</v>
      </c>
    </row>
    <row r="58" spans="1:15" ht="15.6" x14ac:dyDescent="0.3">
      <c r="A58" s="42" t="s">
        <v>30</v>
      </c>
      <c r="B58" s="42"/>
      <c r="C58" s="42"/>
      <c r="D58" s="42"/>
      <c r="E58" s="42"/>
      <c r="F58" s="27">
        <f>F17</f>
        <v>531700.81999999995</v>
      </c>
      <c r="H58" s="29"/>
    </row>
    <row r="59" spans="1:15" ht="15.6" x14ac:dyDescent="0.3">
      <c r="A59" s="43" t="s">
        <v>31</v>
      </c>
      <c r="B59" s="43"/>
      <c r="C59" s="43"/>
      <c r="D59" s="43"/>
      <c r="E59" s="43"/>
      <c r="F59" s="27">
        <f>F25+F57-F56</f>
        <v>830204.46575554961</v>
      </c>
      <c r="H59" s="29"/>
      <c r="K59" s="20"/>
    </row>
    <row r="61" spans="1:15" x14ac:dyDescent="0.25">
      <c r="A61" s="1" t="s">
        <v>32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69</v>
      </c>
      <c r="B1" s="73"/>
      <c r="C1" s="73"/>
      <c r="D1" s="73"/>
      <c r="E1" s="73"/>
      <c r="F1" s="73"/>
      <c r="G1" s="74"/>
    </row>
    <row r="2" spans="1:7" x14ac:dyDescent="0.25">
      <c r="A2" s="75" t="str">
        <f>'Академическая 7'!A2:G2</f>
        <v>перед собственниками дома по адресу: ул. Академическая 7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1" t="s">
        <v>5</v>
      </c>
      <c r="F6" s="8"/>
      <c r="G6" s="1" t="str">
        <f>'Академическая 7'!G6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8" t="s">
        <v>6</v>
      </c>
      <c r="B8" s="89"/>
      <c r="C8" s="89"/>
      <c r="D8" s="90"/>
      <c r="E8" s="15" t="s">
        <v>7</v>
      </c>
      <c r="F8" s="15" t="s">
        <v>8</v>
      </c>
      <c r="G8" s="16" t="str">
        <f>'Академическая 7'!G8</f>
        <v>задолженность с нарастающим итогом с 01.08.2010г</v>
      </c>
    </row>
    <row r="9" spans="1:7" ht="15.6" x14ac:dyDescent="0.3">
      <c r="A9" s="91" t="s">
        <v>9</v>
      </c>
      <c r="B9" s="92"/>
      <c r="C9" s="92"/>
      <c r="D9" s="93"/>
      <c r="E9" s="17">
        <f>SUM(E10:E15)</f>
        <v>-2261.98</v>
      </c>
      <c r="F9" s="17">
        <f t="shared" ref="F9:G9" si="0">SUM(F10:F15)</f>
        <v>46942.239999999998</v>
      </c>
      <c r="G9" s="17">
        <f t="shared" si="0"/>
        <v>-2367.61</v>
      </c>
    </row>
    <row r="10" spans="1:7" ht="15.6" x14ac:dyDescent="0.3">
      <c r="A10" s="79" t="s">
        <v>10</v>
      </c>
      <c r="B10" s="80"/>
      <c r="C10" s="80"/>
      <c r="D10" s="81"/>
      <c r="E10" s="18">
        <v>0</v>
      </c>
      <c r="F10" s="18">
        <v>21511.94</v>
      </c>
      <c r="G10" s="19">
        <v>677.47</v>
      </c>
    </row>
    <row r="11" spans="1:7" ht="15.6" x14ac:dyDescent="0.3">
      <c r="A11" s="79" t="s">
        <v>11</v>
      </c>
      <c r="B11" s="80"/>
      <c r="C11" s="80"/>
      <c r="D11" s="81"/>
      <c r="E11" s="18"/>
      <c r="F11" s="18"/>
      <c r="G11" s="19"/>
    </row>
    <row r="12" spans="1:7" ht="15.6" x14ac:dyDescent="0.3">
      <c r="A12" s="79" t="s">
        <v>12</v>
      </c>
      <c r="B12" s="80"/>
      <c r="C12" s="80"/>
      <c r="D12" s="81"/>
      <c r="E12" s="18">
        <v>-858.94</v>
      </c>
      <c r="F12" s="18">
        <v>4598.45</v>
      </c>
      <c r="G12" s="19">
        <v>-861.25</v>
      </c>
    </row>
    <row r="13" spans="1:7" ht="15.6" x14ac:dyDescent="0.3">
      <c r="A13" s="79" t="s">
        <v>13</v>
      </c>
      <c r="B13" s="80"/>
      <c r="C13" s="80"/>
      <c r="D13" s="81"/>
      <c r="E13" s="18">
        <v>-1403.04</v>
      </c>
      <c r="F13" s="18">
        <v>7676.48</v>
      </c>
      <c r="G13" s="19">
        <v>-2113.89</v>
      </c>
    </row>
    <row r="14" spans="1:7" ht="15.6" x14ac:dyDescent="0.3">
      <c r="A14" s="72" t="s">
        <v>14</v>
      </c>
      <c r="B14" s="72"/>
      <c r="C14" s="72"/>
      <c r="D14" s="72"/>
      <c r="E14" s="18">
        <v>0</v>
      </c>
      <c r="F14" s="18">
        <v>10710.47</v>
      </c>
      <c r="G14" s="19">
        <v>-125.01</v>
      </c>
    </row>
    <row r="15" spans="1:7" ht="15.6" x14ac:dyDescent="0.3">
      <c r="A15" s="79" t="s">
        <v>61</v>
      </c>
      <c r="B15" s="80"/>
      <c r="C15" s="80"/>
      <c r="D15" s="81"/>
      <c r="E15" s="18">
        <v>0</v>
      </c>
      <c r="F15" s="18">
        <v>2444.9</v>
      </c>
      <c r="G15" s="19">
        <v>55.07</v>
      </c>
    </row>
    <row r="16" spans="1:7" ht="15.6" hidden="1" x14ac:dyDescent="0.3">
      <c r="A16" s="82" t="s">
        <v>45</v>
      </c>
      <c r="B16" s="83"/>
      <c r="C16" s="83"/>
      <c r="D16" s="84"/>
      <c r="E16" s="17">
        <f>SUM(E17:E20)</f>
        <v>540991.75000000012</v>
      </c>
      <c r="F16" s="17">
        <f t="shared" ref="F16:G16" si="1">SUM(F17:F20)</f>
        <v>557680.75000000012</v>
      </c>
      <c r="G16" s="17">
        <f t="shared" si="1"/>
        <v>43981.33</v>
      </c>
    </row>
    <row r="17" spans="1:12" ht="45.6" customHeight="1" x14ac:dyDescent="0.3">
      <c r="A17" s="95" t="s">
        <v>72</v>
      </c>
      <c r="B17" s="96"/>
      <c r="C17" s="96"/>
      <c r="D17" s="97"/>
      <c r="E17" s="18">
        <v>530072.94000000018</v>
      </c>
      <c r="F17" s="18">
        <v>544682.08000000019</v>
      </c>
      <c r="G17" s="19">
        <v>42801.270000000004</v>
      </c>
    </row>
    <row r="18" spans="1:12" ht="15.6" x14ac:dyDescent="0.3">
      <c r="A18" s="72" t="s">
        <v>48</v>
      </c>
      <c r="B18" s="72"/>
      <c r="C18" s="72"/>
      <c r="D18" s="72"/>
      <c r="E18" s="18">
        <v>1040.98</v>
      </c>
      <c r="F18" s="18">
        <v>1075.73</v>
      </c>
      <c r="G18" s="19">
        <v>106.52</v>
      </c>
    </row>
    <row r="19" spans="1:12" ht="15.6" x14ac:dyDescent="0.3">
      <c r="A19" s="72" t="s">
        <v>49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52</v>
      </c>
      <c r="B20" s="72"/>
      <c r="C20" s="72"/>
      <c r="D20" s="72"/>
      <c r="E20" s="18">
        <v>9877.83</v>
      </c>
      <c r="F20" s="18">
        <v>11922.94</v>
      </c>
      <c r="G20" s="19">
        <v>1073.54</v>
      </c>
    </row>
    <row r="21" spans="1:12" ht="15.6" x14ac:dyDescent="0.3">
      <c r="A21" s="71" t="s">
        <v>15</v>
      </c>
      <c r="B21" s="71"/>
      <c r="C21" s="71"/>
      <c r="D21" s="71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16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62</v>
      </c>
      <c r="B24" s="24"/>
      <c r="C24" s="24"/>
      <c r="D24" s="24"/>
      <c r="E24" s="25"/>
      <c r="F24" s="14"/>
    </row>
    <row r="25" spans="1:12" ht="15.6" x14ac:dyDescent="0.3">
      <c r="A25" s="42" t="s">
        <v>70</v>
      </c>
      <c r="B25" s="42"/>
      <c r="C25" s="42"/>
      <c r="D25" s="42"/>
      <c r="E25" s="42"/>
      <c r="F25" s="34">
        <f>'Академическая 7(2020)'!F59</f>
        <v>830204.46575554961</v>
      </c>
      <c r="G25" s="20"/>
    </row>
    <row r="26" spans="1:12" x14ac:dyDescent="0.25">
      <c r="A26" s="65" t="s">
        <v>64</v>
      </c>
      <c r="B26" s="66"/>
      <c r="C26" s="66"/>
      <c r="D26" s="66"/>
      <c r="E26" s="67"/>
      <c r="F26" s="61">
        <f>SUM(F28:F32)</f>
        <v>531608.77870000293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17</v>
      </c>
      <c r="B28" s="45"/>
      <c r="C28" s="45"/>
      <c r="D28" s="45"/>
      <c r="E28" s="46"/>
      <c r="F28" s="26">
        <f>'[4]УК ВР декабрь нар'!W15</f>
        <v>64330.568126836028</v>
      </c>
      <c r="L28" s="36"/>
    </row>
    <row r="29" spans="1:12" ht="15.6" hidden="1" x14ac:dyDescent="0.3">
      <c r="A29" s="50" t="s">
        <v>34</v>
      </c>
      <c r="B29" s="45"/>
      <c r="C29" s="45"/>
      <c r="D29" s="45"/>
      <c r="E29" s="46"/>
      <c r="F29" s="26">
        <f>'[4]УК ВР декабрь нар'!X15</f>
        <v>15361.968124206667</v>
      </c>
    </row>
    <row r="30" spans="1:12" ht="15.6" hidden="1" x14ac:dyDescent="0.3">
      <c r="A30" s="50" t="s">
        <v>19</v>
      </c>
      <c r="B30" s="45"/>
      <c r="C30" s="45"/>
      <c r="D30" s="45"/>
      <c r="E30" s="46"/>
      <c r="F30" s="26">
        <f>'[4]УК ВР декабрь нар'!Y15+'[4]УК ВР декабрь нар'!DX15</f>
        <v>20342.438199999997</v>
      </c>
    </row>
    <row r="31" spans="1:12" ht="15.6" hidden="1" x14ac:dyDescent="0.3">
      <c r="A31" s="50" t="s">
        <v>20</v>
      </c>
      <c r="B31" s="45"/>
      <c r="C31" s="45"/>
      <c r="D31" s="45"/>
      <c r="E31" s="46"/>
      <c r="F31" s="26">
        <f>'[4]УК ВР декабрь нар'!AV15+'[4]УК ВР декабрь нар'!BM15+'[4]УК ВР декабрь нар'!BN15+'[4]УК ВР декабрь нар'!BO15+'[4]УК ВР декабрь нар'!BP15+'[4]УК ВР декабрь нар'!EG15+'[4]УК ВР декабрь нар'!EH15+'[4]УК ВР декабрь нар'!EI15+'[4]УК ВР декабрь нар'!EJ15</f>
        <v>176873.11574999997</v>
      </c>
    </row>
    <row r="32" spans="1:12" ht="15.6" hidden="1" x14ac:dyDescent="0.3">
      <c r="A32" s="55" t="s">
        <v>54</v>
      </c>
      <c r="B32" s="63"/>
      <c r="C32" s="63"/>
      <c r="D32" s="63"/>
      <c r="E32" s="64"/>
      <c r="F32" s="26">
        <f>'[4]УК ВР декабрь нар'!AY15</f>
        <v>254700.68849896028</v>
      </c>
    </row>
    <row r="33" spans="1:12" x14ac:dyDescent="0.25">
      <c r="A33" s="65" t="s">
        <v>65</v>
      </c>
      <c r="B33" s="66"/>
      <c r="C33" s="66"/>
      <c r="D33" s="66"/>
      <c r="E33" s="67"/>
      <c r="F33" s="61">
        <f>SUM(F35:F39)+20855.46</f>
        <v>94134.993790928856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17</v>
      </c>
      <c r="B35" s="58"/>
      <c r="C35" s="58"/>
      <c r="D35" s="58"/>
      <c r="E35" s="58"/>
      <c r="F35" s="26">
        <f>'[4]УК ВР декабрь нар'!CN15+'[4]УК ВР декабрь нар'!DU15</f>
        <v>38557.967663894015</v>
      </c>
      <c r="L35" s="36"/>
    </row>
    <row r="36" spans="1:12" ht="15.6" hidden="1" x14ac:dyDescent="0.3">
      <c r="A36" s="58" t="s">
        <v>34</v>
      </c>
      <c r="B36" s="58"/>
      <c r="C36" s="58"/>
      <c r="D36" s="58"/>
      <c r="E36" s="58"/>
      <c r="F36" s="26">
        <f>'[4]УК ВР декабрь нар'!CO15+'[4]УК ВР декабрь нар'!DV15</f>
        <v>9735.4895358829799</v>
      </c>
    </row>
    <row r="37" spans="1:12" ht="15.6" hidden="1" x14ac:dyDescent="0.3">
      <c r="A37" s="58" t="s">
        <v>19</v>
      </c>
      <c r="B37" s="58"/>
      <c r="C37" s="58"/>
      <c r="D37" s="58"/>
      <c r="E37" s="58"/>
      <c r="F37" s="26">
        <f>'[4]УК ВР декабрь нар'!CP15+'[4]УК ВР декабрь нар'!DL15+'[4]УК ВР декабрь нар'!DP15+'[4]УК ВР декабрь нар'!DT15</f>
        <v>1588.3507500000001</v>
      </c>
    </row>
    <row r="38" spans="1:12" ht="15.6" hidden="1" x14ac:dyDescent="0.3">
      <c r="A38" s="58" t="s">
        <v>20</v>
      </c>
      <c r="B38" s="58"/>
      <c r="C38" s="58"/>
      <c r="D38" s="58"/>
      <c r="E38" s="58"/>
      <c r="F38" s="26">
        <f>'[4]УК ВР декабрь нар'!DB15+'[4]УК ВР декабрь нар'!DY15+'[4]УК ВР декабрь нар'!DZ15+'[4]УК ВР декабрь нар'!EA15+'[4]УК ВР декабрь нар'!EB15+'[4]УК ВР декабрь нар'!EC15+'[4]УК ВР декабрь нар'!ED15+'[4]УК ВР декабрь нар'!EE15+'[4]УК ВР декабрь нар'!EF15</f>
        <v>3376.7999999999997</v>
      </c>
    </row>
    <row r="39" spans="1:12" ht="51" hidden="1" customHeight="1" x14ac:dyDescent="0.3">
      <c r="A39" s="55" t="s">
        <v>56</v>
      </c>
      <c r="B39" s="56"/>
      <c r="C39" s="56"/>
      <c r="D39" s="56"/>
      <c r="E39" s="57"/>
      <c r="F39" s="26">
        <f>'[4]УК ВР декабрь нар'!DG15+'[4]УК ВР декабрь нар'!EP15</f>
        <v>20020.925841151864</v>
      </c>
    </row>
    <row r="40" spans="1:12" ht="72" customHeight="1" x14ac:dyDescent="0.3">
      <c r="A40" s="44" t="s">
        <v>66</v>
      </c>
      <c r="B40" s="59"/>
      <c r="C40" s="59"/>
      <c r="D40" s="59"/>
      <c r="E40" s="60"/>
      <c r="F40" s="27">
        <f>SUM(F41:F49)</f>
        <v>125012.0438</v>
      </c>
    </row>
    <row r="41" spans="1:12" ht="15.6" hidden="1" x14ac:dyDescent="0.3">
      <c r="A41" s="51" t="s">
        <v>21</v>
      </c>
      <c r="B41" s="52"/>
      <c r="C41" s="52"/>
      <c r="D41" s="52"/>
      <c r="E41" s="53"/>
      <c r="F41" s="26">
        <f>'[4]УК ВР декабрь нар'!$EU15+'[4]УК ВР декабрь нар'!FV15+'[4]УК ВР декабрь нар'!EY15</f>
        <v>122796.05</v>
      </c>
      <c r="L41" s="36"/>
    </row>
    <row r="42" spans="1:12" ht="15.6" hidden="1" x14ac:dyDescent="0.3">
      <c r="A42" s="50" t="s">
        <v>34</v>
      </c>
      <c r="B42" s="45"/>
      <c r="C42" s="45"/>
      <c r="D42" s="45"/>
      <c r="E42" s="45"/>
      <c r="F42" s="26"/>
    </row>
    <row r="43" spans="1:12" ht="15.6" hidden="1" x14ac:dyDescent="0.3">
      <c r="A43" s="58" t="s">
        <v>22</v>
      </c>
      <c r="B43" s="58"/>
      <c r="C43" s="58"/>
      <c r="D43" s="58"/>
      <c r="E43" s="50"/>
      <c r="F43" s="26"/>
    </row>
    <row r="44" spans="1:12" ht="15.6" hidden="1" x14ac:dyDescent="0.3">
      <c r="A44" s="50" t="s">
        <v>18</v>
      </c>
      <c r="B44" s="45"/>
      <c r="C44" s="45"/>
      <c r="D44" s="45"/>
      <c r="E44" s="45"/>
      <c r="F44" s="26"/>
    </row>
    <row r="45" spans="1:12" ht="15.6" hidden="1" x14ac:dyDescent="0.3">
      <c r="A45" s="58" t="s">
        <v>23</v>
      </c>
      <c r="B45" s="58"/>
      <c r="C45" s="58"/>
      <c r="D45" s="58"/>
      <c r="E45" s="50"/>
      <c r="F45" s="26"/>
    </row>
    <row r="46" spans="1:12" ht="15.6" hidden="1" x14ac:dyDescent="0.3">
      <c r="A46" s="50" t="s">
        <v>18</v>
      </c>
      <c r="B46" s="45"/>
      <c r="C46" s="45"/>
      <c r="D46" s="45"/>
      <c r="E46" s="45"/>
      <c r="F46" s="26"/>
    </row>
    <row r="47" spans="1:12" ht="15.6" hidden="1" x14ac:dyDescent="0.3">
      <c r="A47" s="58" t="s">
        <v>19</v>
      </c>
      <c r="B47" s="58"/>
      <c r="C47" s="58"/>
      <c r="D47" s="58"/>
      <c r="E47" s="50"/>
      <c r="F47" s="26">
        <f>'[4]УК ВР декабрь нар'!EW15+'[4]УК ВР декабрь нар'!FA15+'[4]УК ВР декабрь нар'!FZ15</f>
        <v>2215.9937999999997</v>
      </c>
    </row>
    <row r="48" spans="1:12" ht="15.6" hidden="1" x14ac:dyDescent="0.3">
      <c r="A48" s="50" t="s">
        <v>20</v>
      </c>
      <c r="B48" s="45"/>
      <c r="C48" s="45"/>
      <c r="D48" s="45"/>
      <c r="E48" s="45"/>
      <c r="F48" s="26">
        <f>'[4]УК ВР декабрь нар'!FL15+'[4]УК ВР декабрь нар'!GG15</f>
        <v>0</v>
      </c>
    </row>
    <row r="49" spans="1:15" ht="15.6" hidden="1" x14ac:dyDescent="0.3">
      <c r="A49" s="55" t="s">
        <v>57</v>
      </c>
      <c r="B49" s="56"/>
      <c r="C49" s="56"/>
      <c r="D49" s="56"/>
      <c r="E49" s="57"/>
      <c r="F49" s="26">
        <f>'[4]УК ВР декабрь нар'!FS15+'[4]УК ВР декабрь нар'!GL15</f>
        <v>0</v>
      </c>
    </row>
    <row r="50" spans="1:15" ht="15.6" hidden="1" customHeight="1" x14ac:dyDescent="0.3">
      <c r="A50" s="44" t="s">
        <v>40</v>
      </c>
      <c r="B50" s="45"/>
      <c r="C50" s="45"/>
      <c r="D50" s="45"/>
      <c r="E50" s="46"/>
      <c r="F50" s="35"/>
    </row>
    <row r="51" spans="1:15" ht="15.6" x14ac:dyDescent="0.3">
      <c r="A51" s="47" t="s">
        <v>67</v>
      </c>
      <c r="B51" s="48"/>
      <c r="C51" s="48"/>
      <c r="D51" s="48"/>
      <c r="E51" s="49"/>
      <c r="F51" s="27">
        <f>F26+F33+F40+F50</f>
        <v>750755.81629093178</v>
      </c>
      <c r="G51" s="20"/>
      <c r="K51" s="20"/>
    </row>
    <row r="52" spans="1:15" ht="15.6" x14ac:dyDescent="0.3">
      <c r="A52" s="33" t="s">
        <v>42</v>
      </c>
      <c r="B52" s="39"/>
      <c r="C52" s="39"/>
      <c r="D52" s="39"/>
      <c r="E52" s="39"/>
      <c r="F52" s="27">
        <f>F53+F54+F55</f>
        <v>65623.72</v>
      </c>
    </row>
    <row r="53" spans="1:15" ht="15.6" x14ac:dyDescent="0.3">
      <c r="A53" s="50" t="s">
        <v>25</v>
      </c>
      <c r="B53" s="45"/>
      <c r="C53" s="45"/>
      <c r="D53" s="45"/>
      <c r="E53" s="45"/>
      <c r="F53" s="26">
        <v>11192.38</v>
      </c>
    </row>
    <row r="54" spans="1:15" ht="15.6" x14ac:dyDescent="0.3">
      <c r="A54" s="50" t="s">
        <v>26</v>
      </c>
      <c r="B54" s="45"/>
      <c r="C54" s="45"/>
      <c r="D54" s="45"/>
      <c r="E54" s="45"/>
      <c r="F54" s="26">
        <v>54431.34</v>
      </c>
    </row>
    <row r="55" spans="1:15" ht="18" hidden="1" customHeight="1" x14ac:dyDescent="0.3">
      <c r="A55" s="51" t="s">
        <v>27</v>
      </c>
      <c r="B55" s="52"/>
      <c r="C55" s="52"/>
      <c r="D55" s="52"/>
      <c r="E55" s="53"/>
      <c r="F55" s="26">
        <v>0</v>
      </c>
    </row>
    <row r="56" spans="1:15" ht="15.6" x14ac:dyDescent="0.3">
      <c r="A56" s="54" t="s">
        <v>28</v>
      </c>
      <c r="B56" s="54"/>
      <c r="C56" s="54"/>
      <c r="D56" s="54"/>
      <c r="E56" s="54"/>
      <c r="F56" s="27">
        <f>F51+F52</f>
        <v>816379.53629093175</v>
      </c>
      <c r="N56" s="20"/>
      <c r="O56" s="20"/>
    </row>
    <row r="57" spans="1:15" ht="15.6" x14ac:dyDescent="0.3">
      <c r="A57" s="42" t="s">
        <v>29</v>
      </c>
      <c r="B57" s="42"/>
      <c r="C57" s="42"/>
      <c r="D57" s="42"/>
      <c r="E57" s="42"/>
      <c r="F57" s="28">
        <f>E17</f>
        <v>530072.94000000018</v>
      </c>
    </row>
    <row r="58" spans="1:15" ht="15.6" x14ac:dyDescent="0.3">
      <c r="A58" s="42" t="s">
        <v>30</v>
      </c>
      <c r="B58" s="42"/>
      <c r="C58" s="42"/>
      <c r="D58" s="42"/>
      <c r="E58" s="42"/>
      <c r="F58" s="27">
        <f>F17</f>
        <v>544682.08000000019</v>
      </c>
      <c r="H58" s="29"/>
    </row>
    <row r="59" spans="1:15" ht="15.6" x14ac:dyDescent="0.3">
      <c r="A59" s="43" t="s">
        <v>73</v>
      </c>
      <c r="B59" s="43"/>
      <c r="C59" s="43"/>
      <c r="D59" s="43"/>
      <c r="E59" s="43"/>
      <c r="F59" s="27">
        <f>F25+F57-F56</f>
        <v>543897.86946461792</v>
      </c>
      <c r="H59" s="29"/>
      <c r="K59" s="20"/>
    </row>
    <row r="61" spans="1:15" ht="27.6" customHeight="1" x14ac:dyDescent="0.25">
      <c r="A61" s="94" t="s">
        <v>71</v>
      </c>
      <c r="B61" s="94"/>
      <c r="C61" s="94"/>
      <c r="D61" s="94"/>
      <c r="E61" s="94"/>
      <c r="F61" s="40">
        <f>F59-G17</f>
        <v>501096.5994646179</v>
      </c>
    </row>
    <row r="62" spans="1:15" x14ac:dyDescent="0.25">
      <c r="A62" s="41"/>
      <c r="B62" s="41"/>
      <c r="C62" s="41"/>
      <c r="D62" s="41"/>
      <c r="E62" s="40"/>
      <c r="F62" s="40"/>
    </row>
    <row r="63" spans="1:15" x14ac:dyDescent="0.25">
      <c r="A63" s="41" t="s">
        <v>32</v>
      </c>
      <c r="B63" s="41"/>
      <c r="C63" s="41"/>
      <c r="D63" s="41"/>
      <c r="E63" s="40"/>
      <c r="F63" s="40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Академическая 7</vt:lpstr>
      <vt:lpstr>Академическая 7(2019)</vt:lpstr>
      <vt:lpstr>Академическая 7(2020)</vt:lpstr>
      <vt:lpstr>Академическая 7(2021)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2018-03-28T06:38:38Z</cp:lastPrinted>
  <dcterms:created xsi:type="dcterms:W3CDTF">2013-05-24T09:13:10Z</dcterms:created>
  <dcterms:modified xsi:type="dcterms:W3CDTF">2022-04-14T10:51:17Z</dcterms:modified>
</cp:coreProperties>
</file>